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 HIP\!!Soutež+dotazy\Odeslané HISovi\Dotaz 05_13082019\"/>
    </mc:Choice>
  </mc:AlternateContent>
  <xr:revisionPtr revIDLastSave="0" documentId="13_ncr:1_{E7D6641C-437A-4182-93C4-26DF22983505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PS 04-14-0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33" i="1" l="1"/>
  <c r="O233" i="1" s="1"/>
  <c r="I149" i="1"/>
  <c r="O149" i="1" s="1"/>
  <c r="I141" i="1"/>
  <c r="O141" i="1" s="1"/>
  <c r="I133" i="1"/>
  <c r="O133" i="1" s="1"/>
  <c r="I125" i="1"/>
  <c r="O125" i="1" s="1"/>
  <c r="I117" i="1"/>
  <c r="I89" i="1"/>
  <c r="O89" i="1" s="1"/>
  <c r="O117" i="1" l="1"/>
  <c r="Q8" i="1"/>
  <c r="I249" i="1"/>
  <c r="O249" i="1" s="1"/>
  <c r="I245" i="1"/>
  <c r="O245" i="1" s="1"/>
  <c r="I241" i="1"/>
  <c r="O241" i="1" s="1"/>
  <c r="I237" i="1"/>
  <c r="O237" i="1" s="1"/>
  <c r="I229" i="1"/>
  <c r="O229" i="1" s="1"/>
  <c r="I225" i="1"/>
  <c r="O225" i="1" s="1"/>
  <c r="I221" i="1"/>
  <c r="O221" i="1" s="1"/>
  <c r="I217" i="1"/>
  <c r="O217" i="1" s="1"/>
  <c r="I213" i="1"/>
  <c r="O213" i="1" s="1"/>
  <c r="I209" i="1"/>
  <c r="O209" i="1" s="1"/>
  <c r="I205" i="1"/>
  <c r="O205" i="1" s="1"/>
  <c r="I201" i="1"/>
  <c r="O201" i="1" s="1"/>
  <c r="I197" i="1"/>
  <c r="O197" i="1" s="1"/>
  <c r="I193" i="1"/>
  <c r="O193" i="1" s="1"/>
  <c r="I189" i="1"/>
  <c r="O189" i="1" s="1"/>
  <c r="I185" i="1"/>
  <c r="O185" i="1" s="1"/>
  <c r="I181" i="1"/>
  <c r="O181" i="1" s="1"/>
  <c r="I177" i="1"/>
  <c r="O177" i="1" s="1"/>
  <c r="I173" i="1"/>
  <c r="O173" i="1" s="1"/>
  <c r="I169" i="1"/>
  <c r="O169" i="1" s="1"/>
  <c r="I165" i="1"/>
  <c r="O165" i="1" s="1"/>
  <c r="I161" i="1"/>
  <c r="O161" i="1" s="1"/>
  <c r="I157" i="1"/>
  <c r="O157" i="1" s="1"/>
  <c r="I153" i="1"/>
  <c r="O153" i="1" s="1"/>
  <c r="I145" i="1"/>
  <c r="O145" i="1" s="1"/>
  <c r="I137" i="1"/>
  <c r="O137" i="1" s="1"/>
  <c r="I129" i="1"/>
  <c r="O129" i="1" s="1"/>
  <c r="I121" i="1"/>
  <c r="O121" i="1" s="1"/>
  <c r="I113" i="1"/>
  <c r="O113" i="1" s="1"/>
  <c r="I109" i="1"/>
  <c r="O109" i="1" s="1"/>
  <c r="I105" i="1"/>
  <c r="O105" i="1" s="1"/>
  <c r="I101" i="1"/>
  <c r="O101" i="1" s="1"/>
  <c r="I97" i="1"/>
  <c r="O97" i="1" s="1"/>
  <c r="I93" i="1"/>
  <c r="O93" i="1" s="1"/>
  <c r="I85" i="1"/>
  <c r="O85" i="1" s="1"/>
  <c r="I81" i="1"/>
  <c r="O81" i="1" s="1"/>
  <c r="I77" i="1"/>
  <c r="O77" i="1" s="1"/>
  <c r="I73" i="1"/>
  <c r="O73" i="1" s="1"/>
  <c r="I69" i="1"/>
  <c r="O69" i="1" s="1"/>
  <c r="I65" i="1"/>
  <c r="O65" i="1" s="1"/>
  <c r="I61" i="1"/>
  <c r="O61" i="1" s="1"/>
  <c r="I57" i="1"/>
  <c r="O57" i="1" s="1"/>
  <c r="I53" i="1"/>
  <c r="O53" i="1" s="1"/>
  <c r="I49" i="1"/>
  <c r="O49" i="1" s="1"/>
  <c r="I45" i="1"/>
  <c r="O45" i="1" s="1"/>
  <c r="I41" i="1"/>
  <c r="O41" i="1" s="1"/>
  <c r="I37" i="1"/>
  <c r="O37" i="1" s="1"/>
  <c r="I33" i="1"/>
  <c r="O33" i="1" s="1"/>
  <c r="I29" i="1"/>
  <c r="O29" i="1" s="1"/>
  <c r="I25" i="1"/>
  <c r="O25" i="1" s="1"/>
  <c r="I21" i="1"/>
  <c r="O21" i="1" s="1"/>
  <c r="I17" i="1"/>
  <c r="O17" i="1" s="1"/>
  <c r="I13" i="1"/>
  <c r="O13" i="1" s="1"/>
  <c r="I9" i="1"/>
  <c r="I8" i="1" l="1"/>
  <c r="I3" i="1" s="1"/>
  <c r="O9" i="1"/>
  <c r="R8" i="1" s="1"/>
  <c r="O8" i="1" s="1"/>
  <c r="O2" i="1" s="1"/>
</calcChain>
</file>

<file path=xl/sharedStrings.xml><?xml version="1.0" encoding="utf-8"?>
<sst xmlns="http://schemas.openxmlformats.org/spreadsheetml/2006/main" count="833" uniqueCount="215">
  <si>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</si>
  <si>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</si>
  <si>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</si>
  <si>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</si>
  <si>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</si>
  <si>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</si>
  <si>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</si>
  <si>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</si>
  <si>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PS 04-14-04</t>
  </si>
  <si>
    <t>0,00</t>
  </si>
  <si>
    <t>2</t>
  </si>
  <si>
    <t>O</t>
  </si>
  <si>
    <t>Rozpočet:</t>
  </si>
  <si>
    <t>TÚ Křižanov - Sklené nad Oslavou, úprava MRS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</si>
  <si>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</si>
  <si>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</si>
  <si>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</si>
  <si>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</si>
  <si>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</si>
  <si>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</si>
  <si>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</si>
  <si>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</si>
  <si>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</si>
  <si>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</si>
  <si>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</si>
  <si>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</si>
  <si>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</si>
  <si>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</si>
  <si>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</si>
  <si>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</si>
  <si>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</si>
  <si>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</si>
  <si>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</si>
  <si>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</si>
  <si>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m1</t>
  </si>
  <si>
    <t>MRS</t>
  </si>
  <si>
    <t>P</t>
  </si>
  <si>
    <t>220_R01</t>
  </si>
  <si>
    <t/>
  </si>
  <si>
    <t>Montáž konektoru pro koax.kabel</t>
  </si>
  <si>
    <t>KS</t>
  </si>
  <si>
    <t>PP</t>
  </si>
  <si>
    <t>VV</t>
  </si>
  <si>
    <t>Množství získáno exportem z CAD softwaru. Viz výkresová část dokumentace.</t>
  </si>
  <si>
    <t>TS</t>
  </si>
  <si>
    <t>dle OTSKP</t>
  </si>
  <si>
    <t>220_R05</t>
  </si>
  <si>
    <t>Montáž jističe</t>
  </si>
  <si>
    <t>220261660</t>
  </si>
  <si>
    <t>Drážkování pro trubky</t>
  </si>
  <si>
    <t>M</t>
  </si>
  <si>
    <t>220261661</t>
  </si>
  <si>
    <t>Výchozí revize - vypracování protokolu</t>
  </si>
  <si>
    <t>220270301</t>
  </si>
  <si>
    <t>Vodič CYKY 2x1,5 mm2, vč. montáže do lišt</t>
  </si>
  <si>
    <t>220271006</t>
  </si>
  <si>
    <t>Montáž kabelu CYKY 3Cx1,5mm2</t>
  </si>
  <si>
    <t>7</t>
  </si>
  <si>
    <t>702511</t>
  </si>
  <si>
    <t>Průraz zdivem do tl.45cm</t>
  </si>
  <si>
    <t>8</t>
  </si>
  <si>
    <t>703412</t>
  </si>
  <si>
    <t>Montáž trubky plastové vč. upevnění a příslušenství, od 25mm do 40mm</t>
  </si>
  <si>
    <t>703512</t>
  </si>
  <si>
    <t>Montáž instalační lišty vč. příslušenství a hmoždinek</t>
  </si>
  <si>
    <t>75HMAB</t>
  </si>
  <si>
    <t>Dodávka - Kabel pro strukturovanou kabeláž kategorie 5e-FTP</t>
  </si>
  <si>
    <t>11</t>
  </si>
  <si>
    <t>75HODK</t>
  </si>
  <si>
    <t>Dodávka - Přívod napájecí</t>
  </si>
  <si>
    <t>12</t>
  </si>
  <si>
    <t>75IE24</t>
  </si>
  <si>
    <t>Skříňka rozvodná do 100 párů - demontáž</t>
  </si>
  <si>
    <t>13</t>
  </si>
  <si>
    <t>75IF91</t>
  </si>
  <si>
    <t>Konstrukce do 19" skříně pro upevnění zařízení</t>
  </si>
  <si>
    <t>14</t>
  </si>
  <si>
    <t>75IF9X</t>
  </si>
  <si>
    <t>Montáž 19" konstrukce do skříně, 600x600,42U</t>
  </si>
  <si>
    <t>15</t>
  </si>
  <si>
    <t>75IFA1</t>
  </si>
  <si>
    <t>Nosník bleskojistek-dodávka</t>
  </si>
  <si>
    <t>16</t>
  </si>
  <si>
    <t>75IFAX</t>
  </si>
  <si>
    <t>Montáž nosníku bleskojistek</t>
  </si>
  <si>
    <t>17</t>
  </si>
  <si>
    <t>75IFB1</t>
  </si>
  <si>
    <t>Bleskojistka - dodávka</t>
  </si>
  <si>
    <t>18</t>
  </si>
  <si>
    <t>75IFBX</t>
  </si>
  <si>
    <t>Montáž bleskojistky</t>
  </si>
  <si>
    <t>19</t>
  </si>
  <si>
    <t>75IFBY</t>
  </si>
  <si>
    <t>Bleskojistka - demontáž</t>
  </si>
  <si>
    <t>20</t>
  </si>
  <si>
    <t>75J111</t>
  </si>
  <si>
    <t>Nosná lišta plastová - dodávka</t>
  </si>
  <si>
    <t>21</t>
  </si>
  <si>
    <t>75J32X</t>
  </si>
  <si>
    <t>Montáž kabelu struktur. Kabeláže FTP/STP 4P 0,6mm, kat 5.e</t>
  </si>
  <si>
    <t>22</t>
  </si>
  <si>
    <t>75J72X</t>
  </si>
  <si>
    <t>Montáž zásuvky datové RJ-45, kat. 5e</t>
  </si>
  <si>
    <t>23</t>
  </si>
  <si>
    <t>75JA22</t>
  </si>
  <si>
    <t>Zásuvka datová RJ-45 - na omítku</t>
  </si>
  <si>
    <t>24</t>
  </si>
  <si>
    <t>75JB13</t>
  </si>
  <si>
    <t>19" skříň 600x600mm, 42U</t>
  </si>
  <si>
    <t>25</t>
  </si>
  <si>
    <t>75JB1X</t>
  </si>
  <si>
    <t>Montáž 19" skříně, 600x600,42U</t>
  </si>
  <si>
    <t>26</t>
  </si>
  <si>
    <t>75K321</t>
  </si>
  <si>
    <t>19" UPS + baterie 1x32Ah</t>
  </si>
  <si>
    <t>27</t>
  </si>
  <si>
    <t>75K7DE</t>
  </si>
  <si>
    <t>Dodávka - N konektor Z=50 Ohm</t>
  </si>
  <si>
    <t>28</t>
  </si>
  <si>
    <t>Dodávka - BNC konektor Z=50 Ohm</t>
  </si>
  <si>
    <t>29</t>
  </si>
  <si>
    <t>75KEAD</t>
  </si>
  <si>
    <t>Dodávka - Svodič bleskového proudu na anténním svodu MRS 150 MHz</t>
  </si>
  <si>
    <t>30</t>
  </si>
  <si>
    <t>75KEAF</t>
  </si>
  <si>
    <t>Dodávka - Oddělovací koaxiální člen MRS 150 MHz</t>
  </si>
  <si>
    <t>31</t>
  </si>
  <si>
    <t>75N21Y</t>
  </si>
  <si>
    <t>MRS, radiostanice - demontáž</t>
  </si>
  <si>
    <t>32</t>
  </si>
  <si>
    <t>75N222</t>
  </si>
  <si>
    <t>MRS, blok 2 základnových radiostanic MRS, vf. výkon do 10 W, IP technologie</t>
  </si>
  <si>
    <t>33</t>
  </si>
  <si>
    <t>75N223</t>
  </si>
  <si>
    <t>MRS, ovládací pracoviště s dotykovou obrazovkou</t>
  </si>
  <si>
    <t>34</t>
  </si>
  <si>
    <t>75N22X</t>
  </si>
  <si>
    <t>MRS, blok základnových radiostanic - montáž</t>
  </si>
  <si>
    <t>35</t>
  </si>
  <si>
    <t>75N23X</t>
  </si>
  <si>
    <t>MRS, ovládací pracoviště - montáž</t>
  </si>
  <si>
    <t>36</t>
  </si>
  <si>
    <t>75N23Y</t>
  </si>
  <si>
    <t>MRS, ovládací pracoviště - demontáž</t>
  </si>
  <si>
    <t>37</t>
  </si>
  <si>
    <t>75N243</t>
  </si>
  <si>
    <t>MRS, napájecí zdroj radistanice blok 2rdst</t>
  </si>
  <si>
    <t>38</t>
  </si>
  <si>
    <t>75N24X</t>
  </si>
  <si>
    <t>MRS, napájecí zdroj radiostanice - montáž</t>
  </si>
  <si>
    <t>39</t>
  </si>
  <si>
    <t>75N24Y</t>
  </si>
  <si>
    <t>MRS, napájecí zdroj radiostanice - demontáž</t>
  </si>
  <si>
    <t>40</t>
  </si>
  <si>
    <t>75N261</t>
  </si>
  <si>
    <t>MRS, koaxiální kabel venkovní průměru do 35mm</t>
  </si>
  <si>
    <t>41</t>
  </si>
  <si>
    <t>75N26X</t>
  </si>
  <si>
    <t>MRS, koaxiální kabel venkovní - montáž</t>
  </si>
  <si>
    <t>42</t>
  </si>
  <si>
    <t>75N26Y</t>
  </si>
  <si>
    <t>MRS, koaxiální kabel venkovní - demontáž</t>
  </si>
  <si>
    <t>43</t>
  </si>
  <si>
    <t>75N271</t>
  </si>
  <si>
    <t>MRS, koaxiální kabel vnitřní průměru do 35mm</t>
  </si>
  <si>
    <t>44</t>
  </si>
  <si>
    <t>75N27X</t>
  </si>
  <si>
    <t>MRS, koaxiální kabel vnitřní - montáž</t>
  </si>
  <si>
    <t>45</t>
  </si>
  <si>
    <t>75N28W</t>
  </si>
  <si>
    <t>MRS, rádiový server-doplnění HW,SW, licence</t>
  </si>
  <si>
    <t>46</t>
  </si>
  <si>
    <t>75N291</t>
  </si>
  <si>
    <t>MRS, program. Vybavení a graf. zobrazení pro pracoviště výpravčího - nouzová obsluha</t>
  </si>
  <si>
    <t>47</t>
  </si>
  <si>
    <t>75N292</t>
  </si>
  <si>
    <t>MRS, program. vybavení a graf. zobrazení pro pracoviště dispečera</t>
  </si>
  <si>
    <t>48</t>
  </si>
  <si>
    <t>75N293</t>
  </si>
  <si>
    <t>MRS, program. vybavení a graf. zobrazení, integrace do ovládání zapojovače</t>
  </si>
  <si>
    <t>49</t>
  </si>
  <si>
    <t>75N521</t>
  </si>
  <si>
    <t>Dodávka - Přepěťová ochrana na anténním svodu MRS 150 MHz</t>
  </si>
  <si>
    <t>50</t>
  </si>
  <si>
    <t>MAT_04</t>
  </si>
  <si>
    <t>Dodávka - RJ-45 konektor krimpovací, kat.5e</t>
  </si>
  <si>
    <t>51</t>
  </si>
  <si>
    <t>MAT_05</t>
  </si>
  <si>
    <t>Kabel CYKY 2Ax1,5mm2</t>
  </si>
  <si>
    <t>52</t>
  </si>
  <si>
    <t>MAT_14</t>
  </si>
  <si>
    <t>Redukce konektoru BNC 50ohmů/50ohmů-N</t>
  </si>
  <si>
    <t>53</t>
  </si>
  <si>
    <t>MAT_15</t>
  </si>
  <si>
    <t>Jistič LSN 6A/C</t>
  </si>
  <si>
    <t>54</t>
  </si>
  <si>
    <t>MAT_16</t>
  </si>
  <si>
    <t>Chránička PE63mm</t>
  </si>
  <si>
    <t>75J11X</t>
  </si>
  <si>
    <t>NOSNÁ LIŠTA PLASTOVÁ - MONTÁŽ</t>
  </si>
  <si>
    <t>75K32X</t>
  </si>
  <si>
    <t>ZÁLOŽNÍ ZDROJ UPS 230 V DO 1000 VA - MONTÁŽ</t>
  </si>
  <si>
    <t>R</t>
  </si>
  <si>
    <t>Montáž - N konektor Z=50 Ohm</t>
  </si>
  <si>
    <t>Montáž - BNC konektor Z=50 Ohm</t>
  </si>
  <si>
    <t>Montáž - Svodič bleskového proudu na anténním svodu MRS 150 MHz</t>
  </si>
  <si>
    <t>Montáž - Oddělovací koaxiální člen MRS 150 MHz</t>
  </si>
  <si>
    <t>Montáž - RJ-45 konektor krimpovací, kat.5e</t>
  </si>
  <si>
    <t>20A</t>
  </si>
  <si>
    <t>26A</t>
  </si>
  <si>
    <t>27A</t>
  </si>
  <si>
    <t>28A</t>
  </si>
  <si>
    <t>29A</t>
  </si>
  <si>
    <t>30A</t>
  </si>
  <si>
    <t>50A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</si>
</sst>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3" xfId="0" applyFont="1" applyBorder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4" fontId="0" fillId="0" borderId="0" xfId="0" applyNumberForma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7CF08E-6B58-45E0-BBA8-6D061E9B4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8"/>
  <dimension ref="A1:R252"/>
  <sheetViews>
    <sheetView tabSelected="1" topLeftCell="B1" zoomScaleNormal="100" workbookViewId="0">
      <pane ySplit="7" topLeftCell="A8" activePane="bottomLeft" state="frozen"/>
      <selection pane="bottomLeft" activeCell="H89" sqref="H89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3" max="13" width="7.5703125" customWidth="1"/>
    <col min="14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35" t="s">
        <v>6</v>
      </c>
      <c r="D3" s="36"/>
      <c r="E3" s="5" t="s">
        <v>7</v>
      </c>
      <c r="F3" s="1"/>
      <c r="G3" s="6"/>
      <c r="H3" s="7" t="s">
        <v>8</v>
      </c>
      <c r="I3" s="8">
        <f>0+I8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7" t="s">
        <v>8</v>
      </c>
      <c r="D4" s="38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34" t="s">
        <v>15</v>
      </c>
      <c r="B5" s="34" t="s">
        <v>16</v>
      </c>
      <c r="C5" s="34" t="s">
        <v>17</v>
      </c>
      <c r="D5" s="34" t="s">
        <v>18</v>
      </c>
      <c r="E5" s="34" t="s">
        <v>19</v>
      </c>
      <c r="F5" s="34" t="s">
        <v>20</v>
      </c>
      <c r="G5" s="34" t="s">
        <v>21</v>
      </c>
      <c r="H5" s="34" t="s">
        <v>22</v>
      </c>
      <c r="I5" s="34"/>
      <c r="O5" t="s">
        <v>23</v>
      </c>
      <c r="P5" t="s">
        <v>10</v>
      </c>
    </row>
    <row r="6" spans="1:18" ht="12.75" customHeight="1" x14ac:dyDescent="0.2">
      <c r="A6" s="34"/>
      <c r="B6" s="34"/>
      <c r="C6" s="34"/>
      <c r="D6" s="34"/>
      <c r="E6" s="34"/>
      <c r="F6" s="34"/>
      <c r="G6" s="34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34</v>
      </c>
      <c r="D8" s="11"/>
      <c r="E8" s="14" t="s">
        <v>35</v>
      </c>
      <c r="F8" s="11"/>
      <c r="G8" s="11"/>
      <c r="H8" s="11"/>
      <c r="I8" s="15">
        <f>0+Q8</f>
        <v>0</v>
      </c>
      <c r="O8">
        <f>0+R8</f>
        <v>0</v>
      </c>
      <c r="Q8" s="39">
        <f>0+I9+I13+I17+I21+I25+I29+I33+I37+I41+I45+I49+I53+I57+I61+I65+I69+I73+I77+I81+I85+I93+I97+I101+I105+I109+I113+I121+I129+I137+I145+I153+I157+I161+I165+I169+I173+I177+I181+I185+I189+I193+I197+I201+I205+I209+I213+I217+I221+I225+I229+I237+I241+I245+I249+I89+I117+I125+I133+I141+I149+I233</f>
        <v>0</v>
      </c>
      <c r="R8">
        <f>0+O9+O13+O17+O21+O25+O29+O33+O37+O41+O45+O49+O53+O57+O61+O65+O69+O73+O77+O81+O85+O93+O97+O101+O105+O109+O113+O121+O129+O137+O145+O153+O157+O161+O165+O169+O173+O177+O181+O185+O189+O193+O197+O201+O205+O209+O213+O217+O221+O225+O229+O237+O241+O245+O249</f>
        <v>0</v>
      </c>
    </row>
    <row r="9" spans="1:18" x14ac:dyDescent="0.2">
      <c r="A9" s="16" t="s">
        <v>36</v>
      </c>
      <c r="B9" s="17" t="s">
        <v>27</v>
      </c>
      <c r="C9" s="17" t="s">
        <v>37</v>
      </c>
      <c r="D9" s="16" t="s">
        <v>38</v>
      </c>
      <c r="E9" s="18" t="s">
        <v>39</v>
      </c>
      <c r="F9" s="19" t="s">
        <v>40</v>
      </c>
      <c r="G9" s="20">
        <v>8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41</v>
      </c>
      <c r="E10" s="23" t="s">
        <v>38</v>
      </c>
    </row>
    <row r="11" spans="1:18" x14ac:dyDescent="0.2">
      <c r="A11" s="24" t="s">
        <v>42</v>
      </c>
      <c r="E11" s="25" t="s">
        <v>43</v>
      </c>
    </row>
    <row r="12" spans="1:18" x14ac:dyDescent="0.2">
      <c r="A12" t="s">
        <v>44</v>
      </c>
      <c r="E12" s="23" t="s">
        <v>45</v>
      </c>
    </row>
    <row r="13" spans="1:18" x14ac:dyDescent="0.2">
      <c r="A13" s="16" t="s">
        <v>36</v>
      </c>
      <c r="B13" s="17" t="s">
        <v>10</v>
      </c>
      <c r="C13" s="17" t="s">
        <v>46</v>
      </c>
      <c r="D13" s="16" t="s">
        <v>38</v>
      </c>
      <c r="E13" s="18" t="s">
        <v>47</v>
      </c>
      <c r="F13" s="19" t="s">
        <v>40</v>
      </c>
      <c r="G13" s="20">
        <v>2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41</v>
      </c>
      <c r="E14" s="23" t="s">
        <v>38</v>
      </c>
    </row>
    <row r="15" spans="1:18" x14ac:dyDescent="0.2">
      <c r="A15" s="24" t="s">
        <v>42</v>
      </c>
      <c r="E15" s="25" t="s">
        <v>43</v>
      </c>
    </row>
    <row r="16" spans="1:18" x14ac:dyDescent="0.2">
      <c r="A16" t="s">
        <v>44</v>
      </c>
      <c r="E16" s="23" t="s">
        <v>45</v>
      </c>
    </row>
    <row r="17" spans="1:16" x14ac:dyDescent="0.2">
      <c r="A17" s="16" t="s">
        <v>36</v>
      </c>
      <c r="B17" s="17" t="s">
        <v>2</v>
      </c>
      <c r="C17" s="17" t="s">
        <v>48</v>
      </c>
      <c r="D17" s="16" t="s">
        <v>38</v>
      </c>
      <c r="E17" s="18" t="s">
        <v>49</v>
      </c>
      <c r="F17" s="19" t="s">
        <v>50</v>
      </c>
      <c r="G17" s="20">
        <v>20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6" x14ac:dyDescent="0.2">
      <c r="A18" s="22" t="s">
        <v>41</v>
      </c>
      <c r="E18" s="23" t="s">
        <v>38</v>
      </c>
    </row>
    <row r="19" spans="1:16" x14ac:dyDescent="0.2">
      <c r="A19" s="24" t="s">
        <v>42</v>
      </c>
      <c r="E19" s="25" t="s">
        <v>43</v>
      </c>
    </row>
    <row r="20" spans="1:16" x14ac:dyDescent="0.2">
      <c r="A20" t="s">
        <v>44</v>
      </c>
      <c r="E20" s="23" t="s">
        <v>45</v>
      </c>
    </row>
    <row r="21" spans="1:16" x14ac:dyDescent="0.2">
      <c r="A21" s="16" t="s">
        <v>36</v>
      </c>
      <c r="B21" s="17" t="s">
        <v>28</v>
      </c>
      <c r="C21" s="17" t="s">
        <v>51</v>
      </c>
      <c r="D21" s="16" t="s">
        <v>38</v>
      </c>
      <c r="E21" s="18" t="s">
        <v>52</v>
      </c>
      <c r="F21" s="19" t="s">
        <v>40</v>
      </c>
      <c r="G21" s="20">
        <v>2</v>
      </c>
      <c r="H21" s="21">
        <v>0</v>
      </c>
      <c r="I21" s="21">
        <f>ROUND(ROUND(H21,2)*ROUND(G21,3),2)</f>
        <v>0</v>
      </c>
      <c r="O21">
        <f>(I21*21)/100</f>
        <v>0</v>
      </c>
      <c r="P21" t="s">
        <v>10</v>
      </c>
    </row>
    <row r="22" spans="1:16" x14ac:dyDescent="0.2">
      <c r="A22" s="22" t="s">
        <v>41</v>
      </c>
      <c r="E22" s="23" t="s">
        <v>38</v>
      </c>
    </row>
    <row r="23" spans="1:16" x14ac:dyDescent="0.2">
      <c r="A23" s="24" t="s">
        <v>42</v>
      </c>
      <c r="E23" s="25" t="s">
        <v>38</v>
      </c>
    </row>
    <row r="24" spans="1:16" x14ac:dyDescent="0.2">
      <c r="A24" t="s">
        <v>44</v>
      </c>
      <c r="E24" s="23" t="s">
        <v>45</v>
      </c>
    </row>
    <row r="25" spans="1:16" x14ac:dyDescent="0.2">
      <c r="A25" s="16" t="s">
        <v>36</v>
      </c>
      <c r="B25" s="17" t="s">
        <v>29</v>
      </c>
      <c r="C25" s="17" t="s">
        <v>53</v>
      </c>
      <c r="D25" s="16" t="s">
        <v>38</v>
      </c>
      <c r="E25" s="18" t="s">
        <v>54</v>
      </c>
      <c r="F25" s="19" t="s">
        <v>50</v>
      </c>
      <c r="G25" s="20">
        <v>40</v>
      </c>
      <c r="H25" s="21">
        <v>0</v>
      </c>
      <c r="I25" s="21">
        <f>ROUND(ROUND(H25,2)*ROUND(G25,3),2)</f>
        <v>0</v>
      </c>
      <c r="O25">
        <f>(I25*21)/100</f>
        <v>0</v>
      </c>
      <c r="P25" t="s">
        <v>10</v>
      </c>
    </row>
    <row r="26" spans="1:16" x14ac:dyDescent="0.2">
      <c r="A26" s="22" t="s">
        <v>41</v>
      </c>
      <c r="E26" s="23" t="s">
        <v>38</v>
      </c>
    </row>
    <row r="27" spans="1:16" x14ac:dyDescent="0.2">
      <c r="A27" s="24" t="s">
        <v>42</v>
      </c>
      <c r="E27" s="25" t="s">
        <v>43</v>
      </c>
    </row>
    <row r="28" spans="1:16" x14ac:dyDescent="0.2">
      <c r="A28" t="s">
        <v>44</v>
      </c>
      <c r="E28" s="23" t="s">
        <v>45</v>
      </c>
    </row>
    <row r="29" spans="1:16" x14ac:dyDescent="0.2">
      <c r="A29" s="16" t="s">
        <v>36</v>
      </c>
      <c r="B29" s="17" t="s">
        <v>30</v>
      </c>
      <c r="C29" s="17" t="s">
        <v>55</v>
      </c>
      <c r="D29" s="16" t="s">
        <v>38</v>
      </c>
      <c r="E29" s="18" t="s">
        <v>56</v>
      </c>
      <c r="F29" s="19" t="s">
        <v>50</v>
      </c>
      <c r="G29" s="20">
        <v>40</v>
      </c>
      <c r="H29" s="21">
        <v>0</v>
      </c>
      <c r="I29" s="21">
        <f>ROUND(ROUND(H29,2)*ROUND(G29,3),2)</f>
        <v>0</v>
      </c>
      <c r="O29">
        <f>(I29*21)/100</f>
        <v>0</v>
      </c>
      <c r="P29" t="s">
        <v>10</v>
      </c>
    </row>
    <row r="30" spans="1:16" x14ac:dyDescent="0.2">
      <c r="A30" s="22" t="s">
        <v>41</v>
      </c>
      <c r="E30" s="23" t="s">
        <v>38</v>
      </c>
    </row>
    <row r="31" spans="1:16" x14ac:dyDescent="0.2">
      <c r="A31" s="24" t="s">
        <v>42</v>
      </c>
      <c r="E31" s="25" t="s">
        <v>43</v>
      </c>
    </row>
    <row r="32" spans="1:16" x14ac:dyDescent="0.2">
      <c r="A32" t="s">
        <v>44</v>
      </c>
      <c r="E32" s="23" t="s">
        <v>45</v>
      </c>
    </row>
    <row r="33" spans="1:16" x14ac:dyDescent="0.2">
      <c r="A33" s="16" t="s">
        <v>36</v>
      </c>
      <c r="B33" s="17" t="s">
        <v>57</v>
      </c>
      <c r="C33" s="17" t="s">
        <v>58</v>
      </c>
      <c r="D33" s="16" t="s">
        <v>38</v>
      </c>
      <c r="E33" s="18" t="s">
        <v>59</v>
      </c>
      <c r="F33" s="19" t="s">
        <v>40</v>
      </c>
      <c r="G33" s="20">
        <v>2</v>
      </c>
      <c r="H33" s="21">
        <v>0</v>
      </c>
      <c r="I33" s="21">
        <f>ROUND(ROUND(H33,2)*ROUND(G33,3),2)</f>
        <v>0</v>
      </c>
      <c r="O33">
        <f>(I33*21)/100</f>
        <v>0</v>
      </c>
      <c r="P33" t="s">
        <v>10</v>
      </c>
    </row>
    <row r="34" spans="1:16" x14ac:dyDescent="0.2">
      <c r="A34" s="22" t="s">
        <v>41</v>
      </c>
      <c r="E34" s="23" t="s">
        <v>38</v>
      </c>
    </row>
    <row r="35" spans="1:16" x14ac:dyDescent="0.2">
      <c r="A35" s="24" t="s">
        <v>42</v>
      </c>
      <c r="E35" s="25" t="s">
        <v>43</v>
      </c>
    </row>
    <row r="36" spans="1:16" x14ac:dyDescent="0.2">
      <c r="A36" t="s">
        <v>44</v>
      </c>
      <c r="E36" s="23" t="s">
        <v>45</v>
      </c>
    </row>
    <row r="37" spans="1:16" x14ac:dyDescent="0.2">
      <c r="A37" s="16" t="s">
        <v>36</v>
      </c>
      <c r="B37" s="17" t="s">
        <v>60</v>
      </c>
      <c r="C37" s="17" t="s">
        <v>61</v>
      </c>
      <c r="D37" s="16" t="s">
        <v>38</v>
      </c>
      <c r="E37" s="18" t="s">
        <v>62</v>
      </c>
      <c r="F37" s="19" t="s">
        <v>50</v>
      </c>
      <c r="G37" s="20">
        <v>40</v>
      </c>
      <c r="H37" s="21">
        <v>0</v>
      </c>
      <c r="I37" s="21">
        <f>ROUND(ROUND(H37,2)*ROUND(G37,3),2)</f>
        <v>0</v>
      </c>
      <c r="O37">
        <f>(I37*21)/100</f>
        <v>0</v>
      </c>
      <c r="P37" t="s">
        <v>10</v>
      </c>
    </row>
    <row r="38" spans="1:16" x14ac:dyDescent="0.2">
      <c r="A38" s="22" t="s">
        <v>41</v>
      </c>
      <c r="E38" s="23" t="s">
        <v>38</v>
      </c>
    </row>
    <row r="39" spans="1:16" x14ac:dyDescent="0.2">
      <c r="A39" s="24" t="s">
        <v>42</v>
      </c>
      <c r="E39" s="25" t="s">
        <v>43</v>
      </c>
    </row>
    <row r="40" spans="1:16" x14ac:dyDescent="0.2">
      <c r="A40" t="s">
        <v>44</v>
      </c>
      <c r="E40" s="23" t="s">
        <v>45</v>
      </c>
    </row>
    <row r="41" spans="1:16" x14ac:dyDescent="0.2">
      <c r="A41" s="16" t="s">
        <v>36</v>
      </c>
      <c r="B41" s="17" t="s">
        <v>31</v>
      </c>
      <c r="C41" s="17" t="s">
        <v>63</v>
      </c>
      <c r="D41" s="16" t="s">
        <v>38</v>
      </c>
      <c r="E41" s="18" t="s">
        <v>64</v>
      </c>
      <c r="F41" s="19" t="s">
        <v>50</v>
      </c>
      <c r="G41" s="20">
        <v>120</v>
      </c>
      <c r="H41" s="21">
        <v>0</v>
      </c>
      <c r="I41" s="21">
        <f>ROUND(ROUND(H41,2)*ROUND(G41,3),2)</f>
        <v>0</v>
      </c>
      <c r="O41">
        <f>(I41*21)/100</f>
        <v>0</v>
      </c>
      <c r="P41" t="s">
        <v>10</v>
      </c>
    </row>
    <row r="42" spans="1:16" x14ac:dyDescent="0.2">
      <c r="A42" s="22" t="s">
        <v>41</v>
      </c>
      <c r="E42" s="23" t="s">
        <v>38</v>
      </c>
    </row>
    <row r="43" spans="1:16" x14ac:dyDescent="0.2">
      <c r="A43" s="24" t="s">
        <v>42</v>
      </c>
      <c r="E43" s="25" t="s">
        <v>43</v>
      </c>
    </row>
    <row r="44" spans="1:16" x14ac:dyDescent="0.2">
      <c r="A44" t="s">
        <v>44</v>
      </c>
      <c r="E44" s="23" t="s">
        <v>45</v>
      </c>
    </row>
    <row r="45" spans="1:16" x14ac:dyDescent="0.2">
      <c r="A45" s="16" t="s">
        <v>36</v>
      </c>
      <c r="B45" s="17" t="s">
        <v>32</v>
      </c>
      <c r="C45" s="17" t="s">
        <v>65</v>
      </c>
      <c r="D45" s="16" t="s">
        <v>38</v>
      </c>
      <c r="E45" s="18" t="s">
        <v>66</v>
      </c>
      <c r="F45" s="19" t="s">
        <v>50</v>
      </c>
      <c r="G45" s="20">
        <v>80</v>
      </c>
      <c r="H45" s="21">
        <v>0</v>
      </c>
      <c r="I45" s="21">
        <f>ROUND(ROUND(H45,2)*ROUND(G45,3),2)</f>
        <v>0</v>
      </c>
      <c r="O45">
        <f>(I45*21)/100</f>
        <v>0</v>
      </c>
      <c r="P45" t="s">
        <v>10</v>
      </c>
    </row>
    <row r="46" spans="1:16" x14ac:dyDescent="0.2">
      <c r="A46" s="22" t="s">
        <v>41</v>
      </c>
      <c r="E46" s="23" t="s">
        <v>38</v>
      </c>
    </row>
    <row r="47" spans="1:16" x14ac:dyDescent="0.2">
      <c r="A47" s="24" t="s">
        <v>42</v>
      </c>
      <c r="E47" s="25" t="s">
        <v>43</v>
      </c>
    </row>
    <row r="48" spans="1:16" x14ac:dyDescent="0.2">
      <c r="A48" t="s">
        <v>44</v>
      </c>
      <c r="E48" s="23" t="s">
        <v>45</v>
      </c>
    </row>
    <row r="49" spans="1:16" x14ac:dyDescent="0.2">
      <c r="A49" s="16" t="s">
        <v>36</v>
      </c>
      <c r="B49" s="17" t="s">
        <v>67</v>
      </c>
      <c r="C49" s="17" t="s">
        <v>68</v>
      </c>
      <c r="D49" s="16" t="s">
        <v>38</v>
      </c>
      <c r="E49" s="18" t="s">
        <v>69</v>
      </c>
      <c r="F49" s="19" t="s">
        <v>40</v>
      </c>
      <c r="G49" s="20">
        <v>2</v>
      </c>
      <c r="H49" s="21">
        <v>0</v>
      </c>
      <c r="I49" s="21">
        <f>ROUND(ROUND(H49,2)*ROUND(G49,3),2)</f>
        <v>0</v>
      </c>
      <c r="O49">
        <f>(I49*21)/100</f>
        <v>0</v>
      </c>
      <c r="P49" t="s">
        <v>10</v>
      </c>
    </row>
    <row r="50" spans="1:16" x14ac:dyDescent="0.2">
      <c r="A50" s="22" t="s">
        <v>41</v>
      </c>
      <c r="E50" s="23" t="s">
        <v>38</v>
      </c>
    </row>
    <row r="51" spans="1:16" x14ac:dyDescent="0.2">
      <c r="A51" s="24" t="s">
        <v>42</v>
      </c>
      <c r="E51" s="25" t="s">
        <v>43</v>
      </c>
    </row>
    <row r="52" spans="1:16" x14ac:dyDescent="0.2">
      <c r="A52" t="s">
        <v>44</v>
      </c>
      <c r="E52" s="23" t="s">
        <v>45</v>
      </c>
    </row>
    <row r="53" spans="1:16" x14ac:dyDescent="0.2">
      <c r="A53" s="16" t="s">
        <v>36</v>
      </c>
      <c r="B53" s="17" t="s">
        <v>70</v>
      </c>
      <c r="C53" s="17" t="s">
        <v>71</v>
      </c>
      <c r="D53" s="16" t="s">
        <v>38</v>
      </c>
      <c r="E53" s="18" t="s">
        <v>72</v>
      </c>
      <c r="F53" s="19" t="s">
        <v>40</v>
      </c>
      <c r="G53" s="20">
        <v>2</v>
      </c>
      <c r="H53" s="21">
        <v>0</v>
      </c>
      <c r="I53" s="21">
        <f>ROUND(ROUND(H53,2)*ROUND(G53,3),2)</f>
        <v>0</v>
      </c>
      <c r="O53">
        <f>(I53*21)/100</f>
        <v>0</v>
      </c>
      <c r="P53" t="s">
        <v>10</v>
      </c>
    </row>
    <row r="54" spans="1:16" x14ac:dyDescent="0.2">
      <c r="A54" s="22" t="s">
        <v>41</v>
      </c>
      <c r="E54" s="23" t="s">
        <v>38</v>
      </c>
    </row>
    <row r="55" spans="1:16" x14ac:dyDescent="0.2">
      <c r="A55" s="24" t="s">
        <v>42</v>
      </c>
      <c r="E55" s="25" t="s">
        <v>43</v>
      </c>
    </row>
    <row r="56" spans="1:16" x14ac:dyDescent="0.2">
      <c r="A56" t="s">
        <v>44</v>
      </c>
      <c r="E56" s="23" t="s">
        <v>45</v>
      </c>
    </row>
    <row r="57" spans="1:16" x14ac:dyDescent="0.2">
      <c r="A57" s="16" t="s">
        <v>36</v>
      </c>
      <c r="B57" s="17" t="s">
        <v>73</v>
      </c>
      <c r="C57" s="17" t="s">
        <v>74</v>
      </c>
      <c r="D57" s="16" t="s">
        <v>38</v>
      </c>
      <c r="E57" s="18" t="s">
        <v>75</v>
      </c>
      <c r="F57" s="19" t="s">
        <v>40</v>
      </c>
      <c r="G57" s="20">
        <v>2</v>
      </c>
      <c r="H57" s="21">
        <v>0</v>
      </c>
      <c r="I57" s="21">
        <f>ROUND(ROUND(H57,2)*ROUND(G57,3),2)</f>
        <v>0</v>
      </c>
      <c r="O57">
        <f>(I57*21)/100</f>
        <v>0</v>
      </c>
      <c r="P57" t="s">
        <v>10</v>
      </c>
    </row>
    <row r="58" spans="1:16" x14ac:dyDescent="0.2">
      <c r="A58" s="22" t="s">
        <v>41</v>
      </c>
      <c r="E58" s="23" t="s">
        <v>38</v>
      </c>
    </row>
    <row r="59" spans="1:16" x14ac:dyDescent="0.2">
      <c r="A59" s="24" t="s">
        <v>42</v>
      </c>
      <c r="E59" s="25" t="s">
        <v>43</v>
      </c>
    </row>
    <row r="60" spans="1:16" x14ac:dyDescent="0.2">
      <c r="A60" t="s">
        <v>44</v>
      </c>
      <c r="E60" s="23" t="s">
        <v>45</v>
      </c>
    </row>
    <row r="61" spans="1:16" x14ac:dyDescent="0.2">
      <c r="A61" s="16" t="s">
        <v>36</v>
      </c>
      <c r="B61" s="17" t="s">
        <v>76</v>
      </c>
      <c r="C61" s="17" t="s">
        <v>77</v>
      </c>
      <c r="D61" s="16" t="s">
        <v>38</v>
      </c>
      <c r="E61" s="18" t="s">
        <v>78</v>
      </c>
      <c r="F61" s="19" t="s">
        <v>40</v>
      </c>
      <c r="G61" s="20">
        <v>2</v>
      </c>
      <c r="H61" s="21">
        <v>0</v>
      </c>
      <c r="I61" s="21">
        <f>ROUND(ROUND(H61,2)*ROUND(G61,3),2)</f>
        <v>0</v>
      </c>
      <c r="O61">
        <f>(I61*21)/100</f>
        <v>0</v>
      </c>
      <c r="P61" t="s">
        <v>10</v>
      </c>
    </row>
    <row r="62" spans="1:16" x14ac:dyDescent="0.2">
      <c r="A62" s="22" t="s">
        <v>41</v>
      </c>
      <c r="E62" s="23" t="s">
        <v>38</v>
      </c>
    </row>
    <row r="63" spans="1:16" x14ac:dyDescent="0.2">
      <c r="A63" s="24" t="s">
        <v>42</v>
      </c>
      <c r="E63" s="25" t="s">
        <v>43</v>
      </c>
    </row>
    <row r="64" spans="1:16" x14ac:dyDescent="0.2">
      <c r="A64" t="s">
        <v>44</v>
      </c>
      <c r="E64" s="23" t="s">
        <v>45</v>
      </c>
    </row>
    <row r="65" spans="1:16" x14ac:dyDescent="0.2">
      <c r="A65" s="16" t="s">
        <v>36</v>
      </c>
      <c r="B65" s="17" t="s">
        <v>79</v>
      </c>
      <c r="C65" s="17" t="s">
        <v>80</v>
      </c>
      <c r="D65" s="16" t="s">
        <v>38</v>
      </c>
      <c r="E65" s="18" t="s">
        <v>81</v>
      </c>
      <c r="F65" s="19" t="s">
        <v>40</v>
      </c>
      <c r="G65" s="20">
        <v>2</v>
      </c>
      <c r="H65" s="21">
        <v>0</v>
      </c>
      <c r="I65" s="21">
        <f>ROUND(ROUND(H65,2)*ROUND(G65,3),2)</f>
        <v>0</v>
      </c>
      <c r="O65">
        <f>(I65*21)/100</f>
        <v>0</v>
      </c>
      <c r="P65" t="s">
        <v>10</v>
      </c>
    </row>
    <row r="66" spans="1:16" x14ac:dyDescent="0.2">
      <c r="A66" s="22" t="s">
        <v>41</v>
      </c>
      <c r="E66" s="23" t="s">
        <v>38</v>
      </c>
    </row>
    <row r="67" spans="1:16" x14ac:dyDescent="0.2">
      <c r="A67" s="24" t="s">
        <v>42</v>
      </c>
      <c r="E67" s="25" t="s">
        <v>43</v>
      </c>
    </row>
    <row r="68" spans="1:16" x14ac:dyDescent="0.2">
      <c r="A68" t="s">
        <v>44</v>
      </c>
      <c r="E68" s="23" t="s">
        <v>45</v>
      </c>
    </row>
    <row r="69" spans="1:16" x14ac:dyDescent="0.2">
      <c r="A69" s="16" t="s">
        <v>36</v>
      </c>
      <c r="B69" s="17" t="s">
        <v>82</v>
      </c>
      <c r="C69" s="17" t="s">
        <v>83</v>
      </c>
      <c r="D69" s="16" t="s">
        <v>38</v>
      </c>
      <c r="E69" s="18" t="s">
        <v>84</v>
      </c>
      <c r="F69" s="19" t="s">
        <v>40</v>
      </c>
      <c r="G69" s="20">
        <v>2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6" x14ac:dyDescent="0.2">
      <c r="A70" s="22" t="s">
        <v>41</v>
      </c>
      <c r="E70" s="23" t="s">
        <v>38</v>
      </c>
    </row>
    <row r="71" spans="1:16" x14ac:dyDescent="0.2">
      <c r="A71" s="24" t="s">
        <v>42</v>
      </c>
      <c r="E71" s="25" t="s">
        <v>43</v>
      </c>
    </row>
    <row r="72" spans="1:16" x14ac:dyDescent="0.2">
      <c r="A72" t="s">
        <v>44</v>
      </c>
      <c r="E72" s="23" t="s">
        <v>45</v>
      </c>
    </row>
    <row r="73" spans="1:16" x14ac:dyDescent="0.2">
      <c r="A73" s="16" t="s">
        <v>36</v>
      </c>
      <c r="B73" s="17" t="s">
        <v>85</v>
      </c>
      <c r="C73" s="17" t="s">
        <v>86</v>
      </c>
      <c r="D73" s="16" t="s">
        <v>38</v>
      </c>
      <c r="E73" s="18" t="s">
        <v>87</v>
      </c>
      <c r="F73" s="19" t="s">
        <v>40</v>
      </c>
      <c r="G73" s="20">
        <v>2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6" x14ac:dyDescent="0.2">
      <c r="A74" s="22" t="s">
        <v>41</v>
      </c>
      <c r="E74" s="23" t="s">
        <v>38</v>
      </c>
    </row>
    <row r="75" spans="1:16" x14ac:dyDescent="0.2">
      <c r="A75" s="24" t="s">
        <v>42</v>
      </c>
      <c r="E75" s="25" t="s">
        <v>43</v>
      </c>
    </row>
    <row r="76" spans="1:16" x14ac:dyDescent="0.2">
      <c r="A76" t="s">
        <v>44</v>
      </c>
      <c r="E76" s="23" t="s">
        <v>45</v>
      </c>
    </row>
    <row r="77" spans="1:16" x14ac:dyDescent="0.2">
      <c r="A77" s="16" t="s">
        <v>36</v>
      </c>
      <c r="B77" s="17" t="s">
        <v>88</v>
      </c>
      <c r="C77" s="17" t="s">
        <v>89</v>
      </c>
      <c r="D77" s="16" t="s">
        <v>38</v>
      </c>
      <c r="E77" s="18" t="s">
        <v>90</v>
      </c>
      <c r="F77" s="19" t="s">
        <v>40</v>
      </c>
      <c r="G77" s="20">
        <v>2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6" x14ac:dyDescent="0.2">
      <c r="A78" s="22" t="s">
        <v>41</v>
      </c>
      <c r="E78" s="23" t="s">
        <v>38</v>
      </c>
    </row>
    <row r="79" spans="1:16" x14ac:dyDescent="0.2">
      <c r="A79" s="24" t="s">
        <v>42</v>
      </c>
      <c r="E79" s="25" t="s">
        <v>43</v>
      </c>
    </row>
    <row r="80" spans="1:16" x14ac:dyDescent="0.2">
      <c r="A80" t="s">
        <v>44</v>
      </c>
      <c r="E80" s="23" t="s">
        <v>45</v>
      </c>
    </row>
    <row r="81" spans="1:16" x14ac:dyDescent="0.2">
      <c r="A81" s="16" t="s">
        <v>36</v>
      </c>
      <c r="B81" s="17" t="s">
        <v>91</v>
      </c>
      <c r="C81" s="17" t="s">
        <v>92</v>
      </c>
      <c r="D81" s="16" t="s">
        <v>38</v>
      </c>
      <c r="E81" s="18" t="s">
        <v>93</v>
      </c>
      <c r="F81" s="19" t="s">
        <v>40</v>
      </c>
      <c r="G81" s="20">
        <v>2</v>
      </c>
      <c r="H81" s="21">
        <v>0</v>
      </c>
      <c r="I81" s="21">
        <f>ROUND(ROUND(H81,2)*ROUND(G81,3),2)</f>
        <v>0</v>
      </c>
      <c r="O81">
        <f>(I81*21)/100</f>
        <v>0</v>
      </c>
      <c r="P81" t="s">
        <v>10</v>
      </c>
    </row>
    <row r="82" spans="1:16" x14ac:dyDescent="0.2">
      <c r="A82" s="22" t="s">
        <v>41</v>
      </c>
      <c r="E82" s="23" t="s">
        <v>38</v>
      </c>
    </row>
    <row r="83" spans="1:16" x14ac:dyDescent="0.2">
      <c r="A83" s="24" t="s">
        <v>42</v>
      </c>
      <c r="E83" s="25" t="s">
        <v>43</v>
      </c>
    </row>
    <row r="84" spans="1:16" x14ac:dyDescent="0.2">
      <c r="A84" t="s">
        <v>44</v>
      </c>
      <c r="E84" s="23" t="s">
        <v>45</v>
      </c>
    </row>
    <row r="85" spans="1:16" x14ac:dyDescent="0.2">
      <c r="A85" s="16" t="s">
        <v>36</v>
      </c>
      <c r="B85" s="17" t="s">
        <v>94</v>
      </c>
      <c r="C85" s="17" t="s">
        <v>95</v>
      </c>
      <c r="D85" s="16" t="s">
        <v>38</v>
      </c>
      <c r="E85" s="18" t="s">
        <v>96</v>
      </c>
      <c r="F85" s="19" t="s">
        <v>50</v>
      </c>
      <c r="G85" s="20">
        <v>40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6" x14ac:dyDescent="0.2">
      <c r="A86" s="22" t="s">
        <v>41</v>
      </c>
      <c r="E86" s="23" t="s">
        <v>38</v>
      </c>
    </row>
    <row r="87" spans="1:16" x14ac:dyDescent="0.2">
      <c r="A87" s="24" t="s">
        <v>42</v>
      </c>
      <c r="E87" s="25" t="s">
        <v>43</v>
      </c>
    </row>
    <row r="88" spans="1:16" x14ac:dyDescent="0.2">
      <c r="A88" t="s">
        <v>44</v>
      </c>
      <c r="E88" s="23" t="s">
        <v>45</v>
      </c>
    </row>
    <row r="89" spans="1:16" s="32" customFormat="1" x14ac:dyDescent="0.2">
      <c r="A89" s="26" t="s">
        <v>36</v>
      </c>
      <c r="B89" s="27" t="s">
        <v>208</v>
      </c>
      <c r="C89" s="27" t="s">
        <v>198</v>
      </c>
      <c r="D89" s="26" t="s">
        <v>38</v>
      </c>
      <c r="E89" s="28" t="s">
        <v>199</v>
      </c>
      <c r="F89" s="29" t="s">
        <v>50</v>
      </c>
      <c r="G89" s="30">
        <v>40</v>
      </c>
      <c r="H89" s="31">
        <v>0</v>
      </c>
      <c r="I89" s="31">
        <f>ROUND(ROUND(H89,2)*ROUND(G89,3),2)</f>
        <v>0</v>
      </c>
      <c r="O89" s="32">
        <f>(I89*21)/100</f>
        <v>0</v>
      </c>
      <c r="P89" s="32" t="s">
        <v>10</v>
      </c>
    </row>
    <row r="90" spans="1:16" x14ac:dyDescent="0.2">
      <c r="A90" s="22" t="s">
        <v>41</v>
      </c>
      <c r="E90" s="23" t="s">
        <v>38</v>
      </c>
    </row>
    <row r="91" spans="1:16" x14ac:dyDescent="0.2">
      <c r="A91" s="24" t="s">
        <v>42</v>
      </c>
      <c r="E91" s="25" t="s">
        <v>43</v>
      </c>
    </row>
    <row r="92" spans="1:16" x14ac:dyDescent="0.2">
      <c r="A92" t="s">
        <v>44</v>
      </c>
      <c r="E92" s="23" t="s">
        <v>45</v>
      </c>
    </row>
    <row r="93" spans="1:16" x14ac:dyDescent="0.2">
      <c r="A93" s="16" t="s">
        <v>36</v>
      </c>
      <c r="B93" s="17" t="s">
        <v>97</v>
      </c>
      <c r="C93" s="17" t="s">
        <v>98</v>
      </c>
      <c r="D93" s="16" t="s">
        <v>38</v>
      </c>
      <c r="E93" s="18" t="s">
        <v>99</v>
      </c>
      <c r="F93" s="19" t="s">
        <v>50</v>
      </c>
      <c r="G93" s="20">
        <v>80</v>
      </c>
      <c r="H93" s="21">
        <v>0</v>
      </c>
      <c r="I93" s="21">
        <f>ROUND(ROUND(H93,2)*ROUND(G93,3),2)</f>
        <v>0</v>
      </c>
      <c r="O93">
        <f>(I93*21)/100</f>
        <v>0</v>
      </c>
      <c r="P93" t="s">
        <v>10</v>
      </c>
    </row>
    <row r="94" spans="1:16" x14ac:dyDescent="0.2">
      <c r="A94" s="22" t="s">
        <v>41</v>
      </c>
      <c r="E94" s="23" t="s">
        <v>38</v>
      </c>
    </row>
    <row r="95" spans="1:16" x14ac:dyDescent="0.2">
      <c r="A95" s="24" t="s">
        <v>42</v>
      </c>
      <c r="E95" s="25" t="s">
        <v>43</v>
      </c>
    </row>
    <row r="96" spans="1:16" x14ac:dyDescent="0.2">
      <c r="A96" t="s">
        <v>44</v>
      </c>
      <c r="E96" s="23" t="s">
        <v>45</v>
      </c>
    </row>
    <row r="97" spans="1:16" x14ac:dyDescent="0.2">
      <c r="A97" s="16" t="s">
        <v>36</v>
      </c>
      <c r="B97" s="17" t="s">
        <v>100</v>
      </c>
      <c r="C97" s="17" t="s">
        <v>101</v>
      </c>
      <c r="D97" s="16" t="s">
        <v>38</v>
      </c>
      <c r="E97" s="18" t="s">
        <v>102</v>
      </c>
      <c r="F97" s="19" t="s">
        <v>40</v>
      </c>
      <c r="G97" s="20">
        <v>2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6" x14ac:dyDescent="0.2">
      <c r="A98" s="22" t="s">
        <v>41</v>
      </c>
      <c r="E98" s="23" t="s">
        <v>38</v>
      </c>
    </row>
    <row r="99" spans="1:16" x14ac:dyDescent="0.2">
      <c r="A99" s="24" t="s">
        <v>42</v>
      </c>
      <c r="E99" s="25" t="s">
        <v>43</v>
      </c>
    </row>
    <row r="100" spans="1:16" x14ac:dyDescent="0.2">
      <c r="A100" t="s">
        <v>44</v>
      </c>
      <c r="E100" s="23" t="s">
        <v>45</v>
      </c>
    </row>
    <row r="101" spans="1:16" x14ac:dyDescent="0.2">
      <c r="A101" s="16" t="s">
        <v>36</v>
      </c>
      <c r="B101" s="17" t="s">
        <v>103</v>
      </c>
      <c r="C101" s="17" t="s">
        <v>104</v>
      </c>
      <c r="D101" s="16" t="s">
        <v>38</v>
      </c>
      <c r="E101" s="18" t="s">
        <v>105</v>
      </c>
      <c r="F101" s="19" t="s">
        <v>40</v>
      </c>
      <c r="G101" s="20">
        <v>2</v>
      </c>
      <c r="H101" s="21">
        <v>0</v>
      </c>
      <c r="I101" s="21">
        <f>ROUND(ROUND(H101,2)*ROUND(G101,3),2)</f>
        <v>0</v>
      </c>
      <c r="O101">
        <f>(I101*21)/100</f>
        <v>0</v>
      </c>
      <c r="P101" t="s">
        <v>10</v>
      </c>
    </row>
    <row r="102" spans="1:16" x14ac:dyDescent="0.2">
      <c r="A102" s="22" t="s">
        <v>41</v>
      </c>
      <c r="E102" s="23" t="s">
        <v>38</v>
      </c>
    </row>
    <row r="103" spans="1:16" x14ac:dyDescent="0.2">
      <c r="A103" s="24" t="s">
        <v>42</v>
      </c>
      <c r="E103" s="25" t="s">
        <v>43</v>
      </c>
    </row>
    <row r="104" spans="1:16" x14ac:dyDescent="0.2">
      <c r="A104" t="s">
        <v>44</v>
      </c>
      <c r="E104" s="23" t="s">
        <v>45</v>
      </c>
    </row>
    <row r="105" spans="1:16" x14ac:dyDescent="0.2">
      <c r="A105" s="16" t="s">
        <v>36</v>
      </c>
      <c r="B105" s="17" t="s">
        <v>106</v>
      </c>
      <c r="C105" s="17" t="s">
        <v>107</v>
      </c>
      <c r="D105" s="16" t="s">
        <v>38</v>
      </c>
      <c r="E105" s="18" t="s">
        <v>108</v>
      </c>
      <c r="F105" s="19" t="s">
        <v>40</v>
      </c>
      <c r="G105" s="20">
        <v>2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6" x14ac:dyDescent="0.2">
      <c r="A106" s="22" t="s">
        <v>41</v>
      </c>
      <c r="E106" s="23" t="s">
        <v>38</v>
      </c>
    </row>
    <row r="107" spans="1:16" x14ac:dyDescent="0.2">
      <c r="A107" s="24" t="s">
        <v>42</v>
      </c>
      <c r="E107" s="25" t="s">
        <v>43</v>
      </c>
    </row>
    <row r="108" spans="1:16" x14ac:dyDescent="0.2">
      <c r="A108" t="s">
        <v>44</v>
      </c>
      <c r="E108" s="23" t="s">
        <v>45</v>
      </c>
    </row>
    <row r="109" spans="1:16" x14ac:dyDescent="0.2">
      <c r="A109" s="16" t="s">
        <v>36</v>
      </c>
      <c r="B109" s="17" t="s">
        <v>109</v>
      </c>
      <c r="C109" s="17" t="s">
        <v>110</v>
      </c>
      <c r="D109" s="16" t="s">
        <v>38</v>
      </c>
      <c r="E109" s="18" t="s">
        <v>111</v>
      </c>
      <c r="F109" s="19" t="s">
        <v>40</v>
      </c>
      <c r="G109" s="20">
        <v>2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6" x14ac:dyDescent="0.2">
      <c r="A110" s="22" t="s">
        <v>41</v>
      </c>
      <c r="E110" s="23" t="s">
        <v>38</v>
      </c>
    </row>
    <row r="111" spans="1:16" x14ac:dyDescent="0.2">
      <c r="A111" s="24" t="s">
        <v>42</v>
      </c>
      <c r="E111" s="25" t="s">
        <v>43</v>
      </c>
    </row>
    <row r="112" spans="1:16" x14ac:dyDescent="0.2">
      <c r="A112" t="s">
        <v>44</v>
      </c>
      <c r="E112" s="23" t="s">
        <v>45</v>
      </c>
    </row>
    <row r="113" spans="1:16" x14ac:dyDescent="0.2">
      <c r="A113" s="16" t="s">
        <v>36</v>
      </c>
      <c r="B113" s="17" t="s">
        <v>112</v>
      </c>
      <c r="C113" s="33" t="s">
        <v>113</v>
      </c>
      <c r="D113" s="16" t="s">
        <v>38</v>
      </c>
      <c r="E113" s="18" t="s">
        <v>114</v>
      </c>
      <c r="F113" s="19" t="s">
        <v>40</v>
      </c>
      <c r="G113" s="20">
        <v>2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6" x14ac:dyDescent="0.2">
      <c r="A114" s="22" t="s">
        <v>41</v>
      </c>
      <c r="E114" s="23" t="s">
        <v>38</v>
      </c>
    </row>
    <row r="115" spans="1:16" x14ac:dyDescent="0.2">
      <c r="A115" s="24" t="s">
        <v>42</v>
      </c>
      <c r="E115" s="25" t="s">
        <v>43</v>
      </c>
    </row>
    <row r="116" spans="1:16" x14ac:dyDescent="0.2">
      <c r="A116" t="s">
        <v>44</v>
      </c>
      <c r="E116" s="23" t="s">
        <v>45</v>
      </c>
    </row>
    <row r="117" spans="1:16" s="32" customFormat="1" x14ac:dyDescent="0.2">
      <c r="A117" s="26" t="s">
        <v>36</v>
      </c>
      <c r="B117" s="27" t="s">
        <v>209</v>
      </c>
      <c r="C117" s="27" t="s">
        <v>200</v>
      </c>
      <c r="D117" s="26" t="s">
        <v>38</v>
      </c>
      <c r="E117" s="28" t="s">
        <v>201</v>
      </c>
      <c r="F117" s="29" t="s">
        <v>40</v>
      </c>
      <c r="G117" s="30">
        <v>2</v>
      </c>
      <c r="H117" s="31">
        <v>0</v>
      </c>
      <c r="I117" s="31">
        <f>ROUND(ROUND(H117,2)*ROUND(G117,3),2)</f>
        <v>0</v>
      </c>
      <c r="O117" s="32">
        <f>(I117*21)/100</f>
        <v>0</v>
      </c>
      <c r="P117" s="32" t="s">
        <v>10</v>
      </c>
    </row>
    <row r="118" spans="1:16" x14ac:dyDescent="0.2">
      <c r="A118" s="22" t="s">
        <v>41</v>
      </c>
      <c r="E118" s="23" t="s">
        <v>38</v>
      </c>
    </row>
    <row r="119" spans="1:16" x14ac:dyDescent="0.2">
      <c r="A119" s="24" t="s">
        <v>42</v>
      </c>
      <c r="E119" s="25" t="s">
        <v>43</v>
      </c>
    </row>
    <row r="120" spans="1:16" x14ac:dyDescent="0.2">
      <c r="A120" t="s">
        <v>44</v>
      </c>
      <c r="E120" s="23" t="s">
        <v>45</v>
      </c>
    </row>
    <row r="121" spans="1:16" x14ac:dyDescent="0.2">
      <c r="A121" s="16" t="s">
        <v>36</v>
      </c>
      <c r="B121" s="17" t="s">
        <v>115</v>
      </c>
      <c r="C121" s="17" t="s">
        <v>116</v>
      </c>
      <c r="D121" s="16" t="s">
        <v>38</v>
      </c>
      <c r="E121" s="18" t="s">
        <v>117</v>
      </c>
      <c r="F121" s="19" t="s">
        <v>40</v>
      </c>
      <c r="G121" s="20">
        <v>2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6" x14ac:dyDescent="0.2">
      <c r="A122" s="22" t="s">
        <v>41</v>
      </c>
      <c r="E122" s="23" t="s">
        <v>38</v>
      </c>
    </row>
    <row r="123" spans="1:16" x14ac:dyDescent="0.2">
      <c r="A123" s="24" t="s">
        <v>42</v>
      </c>
      <c r="E123" s="25" t="s">
        <v>43</v>
      </c>
    </row>
    <row r="124" spans="1:16" x14ac:dyDescent="0.2">
      <c r="A124" t="s">
        <v>44</v>
      </c>
      <c r="E124" s="23" t="s">
        <v>45</v>
      </c>
    </row>
    <row r="125" spans="1:16" s="32" customFormat="1" x14ac:dyDescent="0.2">
      <c r="A125" s="26" t="s">
        <v>36</v>
      </c>
      <c r="B125" s="27" t="s">
        <v>210</v>
      </c>
      <c r="C125" s="27" t="s">
        <v>202</v>
      </c>
      <c r="D125" s="26" t="s">
        <v>38</v>
      </c>
      <c r="E125" s="28" t="s">
        <v>203</v>
      </c>
      <c r="F125" s="29" t="s">
        <v>40</v>
      </c>
      <c r="G125" s="30">
        <v>2</v>
      </c>
      <c r="H125" s="31">
        <v>0</v>
      </c>
      <c r="I125" s="31">
        <f>ROUND(ROUND(H125,2)*ROUND(G125,3),2)</f>
        <v>0</v>
      </c>
      <c r="O125" s="32">
        <f>(I125*21)/100</f>
        <v>0</v>
      </c>
      <c r="P125" s="32" t="s">
        <v>10</v>
      </c>
    </row>
    <row r="126" spans="1:16" x14ac:dyDescent="0.2">
      <c r="A126" s="22" t="s">
        <v>41</v>
      </c>
      <c r="E126" s="23" t="s">
        <v>38</v>
      </c>
    </row>
    <row r="127" spans="1:16" x14ac:dyDescent="0.2">
      <c r="A127" s="24" t="s">
        <v>42</v>
      </c>
      <c r="E127" s="25" t="s">
        <v>43</v>
      </c>
    </row>
    <row r="128" spans="1:16" x14ac:dyDescent="0.2">
      <c r="A128" t="s">
        <v>44</v>
      </c>
      <c r="E128" s="23" t="s">
        <v>45</v>
      </c>
    </row>
    <row r="129" spans="1:16" x14ac:dyDescent="0.2">
      <c r="A129" s="16" t="s">
        <v>36</v>
      </c>
      <c r="B129" s="17" t="s">
        <v>118</v>
      </c>
      <c r="C129" s="17" t="s">
        <v>116</v>
      </c>
      <c r="D129" s="16"/>
      <c r="E129" s="18" t="s">
        <v>119</v>
      </c>
      <c r="F129" s="19" t="s">
        <v>40</v>
      </c>
      <c r="G129" s="20">
        <v>2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6" x14ac:dyDescent="0.2">
      <c r="A130" s="22" t="s">
        <v>41</v>
      </c>
      <c r="E130" s="23" t="s">
        <v>38</v>
      </c>
    </row>
    <row r="131" spans="1:16" x14ac:dyDescent="0.2">
      <c r="A131" s="24" t="s">
        <v>42</v>
      </c>
      <c r="E131" s="25" t="s">
        <v>43</v>
      </c>
    </row>
    <row r="132" spans="1:16" x14ac:dyDescent="0.2">
      <c r="A132" t="s">
        <v>44</v>
      </c>
      <c r="E132" s="23" t="s">
        <v>45</v>
      </c>
    </row>
    <row r="133" spans="1:16" s="32" customFormat="1" x14ac:dyDescent="0.2">
      <c r="A133" s="26" t="s">
        <v>36</v>
      </c>
      <c r="B133" s="27" t="s">
        <v>211</v>
      </c>
      <c r="C133" s="27" t="s">
        <v>202</v>
      </c>
      <c r="D133" s="26"/>
      <c r="E133" s="28" t="s">
        <v>204</v>
      </c>
      <c r="F133" s="29" t="s">
        <v>40</v>
      </c>
      <c r="G133" s="30">
        <v>2</v>
      </c>
      <c r="H133" s="31">
        <v>0</v>
      </c>
      <c r="I133" s="31">
        <f>ROUND(ROUND(H133,2)*ROUND(G133,3),2)</f>
        <v>0</v>
      </c>
      <c r="O133" s="32">
        <f>(I133*21)/100</f>
        <v>0</v>
      </c>
      <c r="P133" s="32" t="s">
        <v>10</v>
      </c>
    </row>
    <row r="134" spans="1:16" x14ac:dyDescent="0.2">
      <c r="A134" s="22" t="s">
        <v>41</v>
      </c>
      <c r="E134" s="23" t="s">
        <v>38</v>
      </c>
    </row>
    <row r="135" spans="1:16" x14ac:dyDescent="0.2">
      <c r="A135" s="24" t="s">
        <v>42</v>
      </c>
      <c r="E135" s="25" t="s">
        <v>43</v>
      </c>
    </row>
    <row r="136" spans="1:16" x14ac:dyDescent="0.2">
      <c r="A136" t="s">
        <v>44</v>
      </c>
      <c r="E136" s="23" t="s">
        <v>45</v>
      </c>
    </row>
    <row r="137" spans="1:16" x14ac:dyDescent="0.2">
      <c r="A137" s="16" t="s">
        <v>36</v>
      </c>
      <c r="B137" s="17" t="s">
        <v>120</v>
      </c>
      <c r="C137" s="17" t="s">
        <v>121</v>
      </c>
      <c r="D137" s="16" t="s">
        <v>38</v>
      </c>
      <c r="E137" s="18" t="s">
        <v>122</v>
      </c>
      <c r="F137" s="19" t="s">
        <v>40</v>
      </c>
      <c r="G137" s="20">
        <v>2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10</v>
      </c>
    </row>
    <row r="138" spans="1:16" x14ac:dyDescent="0.2">
      <c r="A138" s="22" t="s">
        <v>41</v>
      </c>
      <c r="E138" s="23" t="s">
        <v>38</v>
      </c>
    </row>
    <row r="139" spans="1:16" x14ac:dyDescent="0.2">
      <c r="A139" s="24" t="s">
        <v>42</v>
      </c>
      <c r="E139" s="25" t="s">
        <v>43</v>
      </c>
    </row>
    <row r="140" spans="1:16" x14ac:dyDescent="0.2">
      <c r="A140" t="s">
        <v>44</v>
      </c>
      <c r="E140" s="23" t="s">
        <v>45</v>
      </c>
    </row>
    <row r="141" spans="1:16" s="32" customFormat="1" x14ac:dyDescent="0.2">
      <c r="A141" s="26" t="s">
        <v>36</v>
      </c>
      <c r="B141" s="27" t="s">
        <v>212</v>
      </c>
      <c r="C141" s="27" t="s">
        <v>202</v>
      </c>
      <c r="D141" s="26" t="s">
        <v>38</v>
      </c>
      <c r="E141" s="28" t="s">
        <v>205</v>
      </c>
      <c r="F141" s="29" t="s">
        <v>40</v>
      </c>
      <c r="G141" s="30">
        <v>2</v>
      </c>
      <c r="H141" s="31">
        <v>0</v>
      </c>
      <c r="I141" s="31">
        <f>ROUND(ROUND(H141,2)*ROUND(G141,3),2)</f>
        <v>0</v>
      </c>
      <c r="O141" s="32">
        <f>(I141*21)/100</f>
        <v>0</v>
      </c>
      <c r="P141" s="32" t="s">
        <v>10</v>
      </c>
    </row>
    <row r="142" spans="1:16" x14ac:dyDescent="0.2">
      <c r="A142" s="22" t="s">
        <v>41</v>
      </c>
      <c r="E142" s="23" t="s">
        <v>38</v>
      </c>
    </row>
    <row r="143" spans="1:16" x14ac:dyDescent="0.2">
      <c r="A143" s="24" t="s">
        <v>42</v>
      </c>
      <c r="E143" s="25" t="s">
        <v>43</v>
      </c>
    </row>
    <row r="144" spans="1:16" x14ac:dyDescent="0.2">
      <c r="A144" t="s">
        <v>44</v>
      </c>
      <c r="E144" s="23" t="s">
        <v>45</v>
      </c>
    </row>
    <row r="145" spans="1:16" x14ac:dyDescent="0.2">
      <c r="A145" s="16" t="s">
        <v>36</v>
      </c>
      <c r="B145" s="17" t="s">
        <v>123</v>
      </c>
      <c r="C145" s="17" t="s">
        <v>124</v>
      </c>
      <c r="D145" s="16" t="s">
        <v>38</v>
      </c>
      <c r="E145" s="18" t="s">
        <v>125</v>
      </c>
      <c r="F145" s="19" t="s">
        <v>40</v>
      </c>
      <c r="G145" s="20">
        <v>2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 x14ac:dyDescent="0.2">
      <c r="A146" s="22" t="s">
        <v>41</v>
      </c>
      <c r="E146" s="23" t="s">
        <v>38</v>
      </c>
    </row>
    <row r="147" spans="1:16" x14ac:dyDescent="0.2">
      <c r="A147" s="24" t="s">
        <v>42</v>
      </c>
      <c r="E147" s="25" t="s">
        <v>43</v>
      </c>
    </row>
    <row r="148" spans="1:16" x14ac:dyDescent="0.2">
      <c r="A148" t="s">
        <v>44</v>
      </c>
      <c r="E148" s="23" t="s">
        <v>45</v>
      </c>
    </row>
    <row r="149" spans="1:16" s="32" customFormat="1" x14ac:dyDescent="0.2">
      <c r="A149" s="26" t="s">
        <v>36</v>
      </c>
      <c r="B149" s="27" t="s">
        <v>213</v>
      </c>
      <c r="C149" s="27" t="s">
        <v>202</v>
      </c>
      <c r="D149" s="26" t="s">
        <v>38</v>
      </c>
      <c r="E149" s="28" t="s">
        <v>206</v>
      </c>
      <c r="F149" s="29" t="s">
        <v>40</v>
      </c>
      <c r="G149" s="30">
        <v>2</v>
      </c>
      <c r="H149" s="31">
        <v>0</v>
      </c>
      <c r="I149" s="31">
        <f>ROUND(ROUND(H149,2)*ROUND(G149,3),2)</f>
        <v>0</v>
      </c>
      <c r="O149" s="32">
        <f>(I149*21)/100</f>
        <v>0</v>
      </c>
      <c r="P149" s="32" t="s">
        <v>10</v>
      </c>
    </row>
    <row r="150" spans="1:16" x14ac:dyDescent="0.2">
      <c r="A150" s="22" t="s">
        <v>41</v>
      </c>
      <c r="E150" s="23" t="s">
        <v>38</v>
      </c>
    </row>
    <row r="151" spans="1:16" x14ac:dyDescent="0.2">
      <c r="A151" s="24" t="s">
        <v>42</v>
      </c>
      <c r="E151" s="25" t="s">
        <v>43</v>
      </c>
    </row>
    <row r="152" spans="1:16" x14ac:dyDescent="0.2">
      <c r="A152" t="s">
        <v>44</v>
      </c>
      <c r="E152" s="23" t="s">
        <v>45</v>
      </c>
    </row>
    <row r="153" spans="1:16" x14ac:dyDescent="0.2">
      <c r="A153" s="16" t="s">
        <v>36</v>
      </c>
      <c r="B153" s="17" t="s">
        <v>126</v>
      </c>
      <c r="C153" s="17" t="s">
        <v>127</v>
      </c>
      <c r="D153" s="16" t="s">
        <v>38</v>
      </c>
      <c r="E153" s="18" t="s">
        <v>128</v>
      </c>
      <c r="F153" s="19" t="s">
        <v>40</v>
      </c>
      <c r="G153" s="20">
        <v>2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 x14ac:dyDescent="0.2">
      <c r="A154" s="22" t="s">
        <v>41</v>
      </c>
      <c r="E154" s="23" t="s">
        <v>38</v>
      </c>
    </row>
    <row r="155" spans="1:16" x14ac:dyDescent="0.2">
      <c r="A155" s="24" t="s">
        <v>42</v>
      </c>
      <c r="E155" s="25" t="s">
        <v>43</v>
      </c>
    </row>
    <row r="156" spans="1:16" x14ac:dyDescent="0.2">
      <c r="A156" t="s">
        <v>44</v>
      </c>
      <c r="E156" s="23" t="s">
        <v>45</v>
      </c>
    </row>
    <row r="157" spans="1:16" x14ac:dyDescent="0.2">
      <c r="A157" s="16" t="s">
        <v>36</v>
      </c>
      <c r="B157" s="17" t="s">
        <v>129</v>
      </c>
      <c r="C157" s="17" t="s">
        <v>130</v>
      </c>
      <c r="D157" s="16" t="s">
        <v>38</v>
      </c>
      <c r="E157" s="18" t="s">
        <v>131</v>
      </c>
      <c r="F157" s="19" t="s">
        <v>40</v>
      </c>
      <c r="G157" s="20">
        <v>2</v>
      </c>
      <c r="H157" s="21">
        <v>0</v>
      </c>
      <c r="I157" s="21">
        <f>ROUND(ROUND(H157,2)*ROUND(G157,3),2)</f>
        <v>0</v>
      </c>
      <c r="O157">
        <f>(I157*21)/100</f>
        <v>0</v>
      </c>
      <c r="P157" t="s">
        <v>10</v>
      </c>
    </row>
    <row r="158" spans="1:16" x14ac:dyDescent="0.2">
      <c r="A158" s="22" t="s">
        <v>41</v>
      </c>
      <c r="E158" s="23" t="s">
        <v>38</v>
      </c>
    </row>
    <row r="159" spans="1:16" x14ac:dyDescent="0.2">
      <c r="A159" s="24" t="s">
        <v>42</v>
      </c>
      <c r="E159" s="25" t="s">
        <v>43</v>
      </c>
    </row>
    <row r="160" spans="1:16" x14ac:dyDescent="0.2">
      <c r="A160" t="s">
        <v>44</v>
      </c>
      <c r="E160" s="23" t="s">
        <v>45</v>
      </c>
    </row>
    <row r="161" spans="1:16" x14ac:dyDescent="0.2">
      <c r="A161" s="16" t="s">
        <v>36</v>
      </c>
      <c r="B161" s="17" t="s">
        <v>132</v>
      </c>
      <c r="C161" s="17" t="s">
        <v>133</v>
      </c>
      <c r="D161" s="16" t="s">
        <v>38</v>
      </c>
      <c r="E161" s="18" t="s">
        <v>134</v>
      </c>
      <c r="F161" s="19" t="s">
        <v>40</v>
      </c>
      <c r="G161" s="20">
        <v>2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41</v>
      </c>
      <c r="E162" s="23" t="s">
        <v>38</v>
      </c>
    </row>
    <row r="163" spans="1:16" x14ac:dyDescent="0.2">
      <c r="A163" s="24" t="s">
        <v>42</v>
      </c>
      <c r="E163" s="25" t="s">
        <v>43</v>
      </c>
    </row>
    <row r="164" spans="1:16" x14ac:dyDescent="0.2">
      <c r="A164" t="s">
        <v>44</v>
      </c>
      <c r="E164" s="23" t="s">
        <v>45</v>
      </c>
    </row>
    <row r="165" spans="1:16" x14ac:dyDescent="0.2">
      <c r="A165" s="16" t="s">
        <v>36</v>
      </c>
      <c r="B165" s="17" t="s">
        <v>135</v>
      </c>
      <c r="C165" s="17" t="s">
        <v>136</v>
      </c>
      <c r="D165" s="16" t="s">
        <v>38</v>
      </c>
      <c r="E165" s="18" t="s">
        <v>137</v>
      </c>
      <c r="F165" s="19" t="s">
        <v>40</v>
      </c>
      <c r="G165" s="20">
        <v>2</v>
      </c>
      <c r="H165" s="21">
        <v>0</v>
      </c>
      <c r="I165" s="21">
        <f>ROUND(ROUND(H165,2)*ROUND(G165,3),2)</f>
        <v>0</v>
      </c>
      <c r="O165">
        <f>(I165*21)/100</f>
        <v>0</v>
      </c>
      <c r="P165" t="s">
        <v>10</v>
      </c>
    </row>
    <row r="166" spans="1:16" x14ac:dyDescent="0.2">
      <c r="A166" s="22" t="s">
        <v>41</v>
      </c>
      <c r="E166" s="23" t="s">
        <v>38</v>
      </c>
    </row>
    <row r="167" spans="1:16" x14ac:dyDescent="0.2">
      <c r="A167" s="24" t="s">
        <v>42</v>
      </c>
      <c r="E167" s="25" t="s">
        <v>43</v>
      </c>
    </row>
    <row r="168" spans="1:16" x14ac:dyDescent="0.2">
      <c r="A168" t="s">
        <v>44</v>
      </c>
      <c r="E168" s="23" t="s">
        <v>45</v>
      </c>
    </row>
    <row r="169" spans="1:16" x14ac:dyDescent="0.2">
      <c r="A169" s="16" t="s">
        <v>36</v>
      </c>
      <c r="B169" s="17" t="s">
        <v>138</v>
      </c>
      <c r="C169" s="17" t="s">
        <v>139</v>
      </c>
      <c r="D169" s="16" t="s">
        <v>38</v>
      </c>
      <c r="E169" s="18" t="s">
        <v>140</v>
      </c>
      <c r="F169" s="19" t="s">
        <v>40</v>
      </c>
      <c r="G169" s="20">
        <v>2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16" x14ac:dyDescent="0.2">
      <c r="A170" s="22" t="s">
        <v>41</v>
      </c>
      <c r="E170" s="23" t="s">
        <v>38</v>
      </c>
    </row>
    <row r="171" spans="1:16" x14ac:dyDescent="0.2">
      <c r="A171" s="24" t="s">
        <v>42</v>
      </c>
      <c r="E171" s="25" t="s">
        <v>43</v>
      </c>
    </row>
    <row r="172" spans="1:16" x14ac:dyDescent="0.2">
      <c r="A172" t="s">
        <v>44</v>
      </c>
      <c r="E172" s="23" t="s">
        <v>45</v>
      </c>
    </row>
    <row r="173" spans="1:16" x14ac:dyDescent="0.2">
      <c r="A173" s="16" t="s">
        <v>36</v>
      </c>
      <c r="B173" s="17" t="s">
        <v>141</v>
      </c>
      <c r="C173" s="17" t="s">
        <v>142</v>
      </c>
      <c r="D173" s="16" t="s">
        <v>38</v>
      </c>
      <c r="E173" s="18" t="s">
        <v>143</v>
      </c>
      <c r="F173" s="19" t="s">
        <v>40</v>
      </c>
      <c r="G173" s="20">
        <v>2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6" x14ac:dyDescent="0.2">
      <c r="A174" s="22" t="s">
        <v>41</v>
      </c>
      <c r="E174" s="23" t="s">
        <v>38</v>
      </c>
    </row>
    <row r="175" spans="1:16" x14ac:dyDescent="0.2">
      <c r="A175" s="24" t="s">
        <v>42</v>
      </c>
      <c r="E175" s="25" t="s">
        <v>43</v>
      </c>
    </row>
    <row r="176" spans="1:16" x14ac:dyDescent="0.2">
      <c r="A176" t="s">
        <v>44</v>
      </c>
      <c r="E176" s="23" t="s">
        <v>45</v>
      </c>
    </row>
    <row r="177" spans="1:16" x14ac:dyDescent="0.2">
      <c r="A177" s="16" t="s">
        <v>36</v>
      </c>
      <c r="B177" s="17" t="s">
        <v>144</v>
      </c>
      <c r="C177" s="17" t="s">
        <v>145</v>
      </c>
      <c r="D177" s="16" t="s">
        <v>38</v>
      </c>
      <c r="E177" s="18" t="s">
        <v>146</v>
      </c>
      <c r="F177" s="19" t="s">
        <v>40</v>
      </c>
      <c r="G177" s="20">
        <v>2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6" x14ac:dyDescent="0.2">
      <c r="A178" s="22" t="s">
        <v>41</v>
      </c>
      <c r="E178" s="23" t="s">
        <v>38</v>
      </c>
    </row>
    <row r="179" spans="1:16" x14ac:dyDescent="0.2">
      <c r="A179" s="24" t="s">
        <v>42</v>
      </c>
      <c r="E179" s="25" t="s">
        <v>43</v>
      </c>
    </row>
    <row r="180" spans="1:16" x14ac:dyDescent="0.2">
      <c r="A180" t="s">
        <v>44</v>
      </c>
      <c r="E180" s="23" t="s">
        <v>45</v>
      </c>
    </row>
    <row r="181" spans="1:16" x14ac:dyDescent="0.2">
      <c r="A181" s="16" t="s">
        <v>36</v>
      </c>
      <c r="B181" s="17" t="s">
        <v>147</v>
      </c>
      <c r="C181" s="17" t="s">
        <v>148</v>
      </c>
      <c r="D181" s="16" t="s">
        <v>38</v>
      </c>
      <c r="E181" s="18" t="s">
        <v>149</v>
      </c>
      <c r="F181" s="19" t="s">
        <v>40</v>
      </c>
      <c r="G181" s="20">
        <v>2</v>
      </c>
      <c r="H181" s="21">
        <v>0</v>
      </c>
      <c r="I181" s="21">
        <f>ROUND(ROUND(H181,2)*ROUND(G181,3),2)</f>
        <v>0</v>
      </c>
      <c r="O181">
        <f>(I181*21)/100</f>
        <v>0</v>
      </c>
      <c r="P181" t="s">
        <v>10</v>
      </c>
    </row>
    <row r="182" spans="1:16" x14ac:dyDescent="0.2">
      <c r="A182" s="22" t="s">
        <v>41</v>
      </c>
      <c r="E182" s="23" t="s">
        <v>38</v>
      </c>
    </row>
    <row r="183" spans="1:16" x14ac:dyDescent="0.2">
      <c r="A183" s="24" t="s">
        <v>42</v>
      </c>
      <c r="E183" s="25" t="s">
        <v>43</v>
      </c>
    </row>
    <row r="184" spans="1:16" x14ac:dyDescent="0.2">
      <c r="A184" t="s">
        <v>44</v>
      </c>
      <c r="E184" s="23" t="s">
        <v>45</v>
      </c>
    </row>
    <row r="185" spans="1:16" x14ac:dyDescent="0.2">
      <c r="A185" s="16" t="s">
        <v>36</v>
      </c>
      <c r="B185" s="17" t="s">
        <v>150</v>
      </c>
      <c r="C185" s="17" t="s">
        <v>151</v>
      </c>
      <c r="D185" s="16" t="s">
        <v>38</v>
      </c>
      <c r="E185" s="18" t="s">
        <v>152</v>
      </c>
      <c r="F185" s="19" t="s">
        <v>40</v>
      </c>
      <c r="G185" s="20">
        <v>2</v>
      </c>
      <c r="H185" s="21">
        <v>0</v>
      </c>
      <c r="I185" s="21">
        <f>ROUND(ROUND(H185,2)*ROUND(G185,3),2)</f>
        <v>0</v>
      </c>
      <c r="O185">
        <f>(I185*21)/100</f>
        <v>0</v>
      </c>
      <c r="P185" t="s">
        <v>10</v>
      </c>
    </row>
    <row r="186" spans="1:16" x14ac:dyDescent="0.2">
      <c r="A186" s="22" t="s">
        <v>41</v>
      </c>
      <c r="E186" s="23" t="s">
        <v>38</v>
      </c>
    </row>
    <row r="187" spans="1:16" x14ac:dyDescent="0.2">
      <c r="A187" s="24" t="s">
        <v>42</v>
      </c>
      <c r="E187" s="25" t="s">
        <v>43</v>
      </c>
    </row>
    <row r="188" spans="1:16" x14ac:dyDescent="0.2">
      <c r="A188" t="s">
        <v>44</v>
      </c>
      <c r="E188" s="23" t="s">
        <v>45</v>
      </c>
    </row>
    <row r="189" spans="1:16" x14ac:dyDescent="0.2">
      <c r="A189" s="16" t="s">
        <v>36</v>
      </c>
      <c r="B189" s="17" t="s">
        <v>153</v>
      </c>
      <c r="C189" s="17" t="s">
        <v>154</v>
      </c>
      <c r="D189" s="16" t="s">
        <v>38</v>
      </c>
      <c r="E189" s="18" t="s">
        <v>155</v>
      </c>
      <c r="F189" s="19" t="s">
        <v>50</v>
      </c>
      <c r="G189" s="20">
        <v>80</v>
      </c>
      <c r="H189" s="21">
        <v>0</v>
      </c>
      <c r="I189" s="21">
        <f>ROUND(ROUND(H189,2)*ROUND(G189,3),2)</f>
        <v>0</v>
      </c>
      <c r="O189">
        <f>(I189*21)/100</f>
        <v>0</v>
      </c>
      <c r="P189" t="s">
        <v>10</v>
      </c>
    </row>
    <row r="190" spans="1:16" x14ac:dyDescent="0.2">
      <c r="A190" s="22" t="s">
        <v>41</v>
      </c>
      <c r="E190" s="23" t="s">
        <v>38</v>
      </c>
    </row>
    <row r="191" spans="1:16" x14ac:dyDescent="0.2">
      <c r="A191" s="24" t="s">
        <v>42</v>
      </c>
      <c r="E191" s="25" t="s">
        <v>43</v>
      </c>
    </row>
    <row r="192" spans="1:16" x14ac:dyDescent="0.2">
      <c r="A192" t="s">
        <v>44</v>
      </c>
      <c r="E192" s="23" t="s">
        <v>45</v>
      </c>
    </row>
    <row r="193" spans="1:16" x14ac:dyDescent="0.2">
      <c r="A193" s="16" t="s">
        <v>36</v>
      </c>
      <c r="B193" s="17" t="s">
        <v>156</v>
      </c>
      <c r="C193" s="17" t="s">
        <v>157</v>
      </c>
      <c r="D193" s="16" t="s">
        <v>38</v>
      </c>
      <c r="E193" s="18" t="s">
        <v>158</v>
      </c>
      <c r="F193" s="19" t="s">
        <v>50</v>
      </c>
      <c r="G193" s="20">
        <v>120</v>
      </c>
      <c r="H193" s="21">
        <v>0</v>
      </c>
      <c r="I193" s="21">
        <f>ROUND(ROUND(H193,2)*ROUND(G193,3),2)</f>
        <v>0</v>
      </c>
      <c r="O193">
        <f>(I193*21)/100</f>
        <v>0</v>
      </c>
      <c r="P193" t="s">
        <v>10</v>
      </c>
    </row>
    <row r="194" spans="1:16" x14ac:dyDescent="0.2">
      <c r="A194" s="22" t="s">
        <v>41</v>
      </c>
      <c r="E194" s="23" t="s">
        <v>38</v>
      </c>
    </row>
    <row r="195" spans="1:16" x14ac:dyDescent="0.2">
      <c r="A195" s="24" t="s">
        <v>42</v>
      </c>
      <c r="E195" s="25" t="s">
        <v>43</v>
      </c>
    </row>
    <row r="196" spans="1:16" x14ac:dyDescent="0.2">
      <c r="A196" t="s">
        <v>44</v>
      </c>
      <c r="E196" s="23" t="s">
        <v>45</v>
      </c>
    </row>
    <row r="197" spans="1:16" x14ac:dyDescent="0.2">
      <c r="A197" s="16" t="s">
        <v>36</v>
      </c>
      <c r="B197" s="17" t="s">
        <v>159</v>
      </c>
      <c r="C197" s="17" t="s">
        <v>160</v>
      </c>
      <c r="D197" s="16" t="s">
        <v>38</v>
      </c>
      <c r="E197" s="18" t="s">
        <v>161</v>
      </c>
      <c r="F197" s="19" t="s">
        <v>50</v>
      </c>
      <c r="G197" s="20">
        <v>60</v>
      </c>
      <c r="H197" s="21">
        <v>0</v>
      </c>
      <c r="I197" s="21">
        <f>ROUND(ROUND(H197,2)*ROUND(G197,3),2)</f>
        <v>0</v>
      </c>
      <c r="O197">
        <f>(I197*21)/100</f>
        <v>0</v>
      </c>
      <c r="P197" t="s">
        <v>10</v>
      </c>
    </row>
    <row r="198" spans="1:16" x14ac:dyDescent="0.2">
      <c r="A198" s="22" t="s">
        <v>41</v>
      </c>
      <c r="E198" s="23" t="s">
        <v>38</v>
      </c>
    </row>
    <row r="199" spans="1:16" x14ac:dyDescent="0.2">
      <c r="A199" s="24" t="s">
        <v>42</v>
      </c>
      <c r="E199" s="25" t="s">
        <v>43</v>
      </c>
    </row>
    <row r="200" spans="1:16" x14ac:dyDescent="0.2">
      <c r="A200" t="s">
        <v>44</v>
      </c>
      <c r="E200" s="23" t="s">
        <v>45</v>
      </c>
    </row>
    <row r="201" spans="1:16" x14ac:dyDescent="0.2">
      <c r="A201" s="16" t="s">
        <v>36</v>
      </c>
      <c r="B201" s="17" t="s">
        <v>162</v>
      </c>
      <c r="C201" s="17" t="s">
        <v>163</v>
      </c>
      <c r="D201" s="16" t="s">
        <v>38</v>
      </c>
      <c r="E201" s="18" t="s">
        <v>164</v>
      </c>
      <c r="F201" s="19" t="s">
        <v>50</v>
      </c>
      <c r="G201" s="20">
        <v>40</v>
      </c>
      <c r="H201" s="21">
        <v>0</v>
      </c>
      <c r="I201" s="21">
        <f>ROUND(ROUND(H201,2)*ROUND(G201,3),2)</f>
        <v>0</v>
      </c>
      <c r="O201">
        <f>(I201*21)/100</f>
        <v>0</v>
      </c>
      <c r="P201" t="s">
        <v>10</v>
      </c>
    </row>
    <row r="202" spans="1:16" x14ac:dyDescent="0.2">
      <c r="A202" s="22" t="s">
        <v>41</v>
      </c>
      <c r="E202" s="23" t="s">
        <v>38</v>
      </c>
    </row>
    <row r="203" spans="1:16" x14ac:dyDescent="0.2">
      <c r="A203" s="24" t="s">
        <v>42</v>
      </c>
      <c r="E203" s="25" t="s">
        <v>43</v>
      </c>
    </row>
    <row r="204" spans="1:16" x14ac:dyDescent="0.2">
      <c r="A204" t="s">
        <v>44</v>
      </c>
      <c r="E204" s="23" t="s">
        <v>45</v>
      </c>
    </row>
    <row r="205" spans="1:16" x14ac:dyDescent="0.2">
      <c r="A205" s="16" t="s">
        <v>36</v>
      </c>
      <c r="B205" s="17" t="s">
        <v>165</v>
      </c>
      <c r="C205" s="17" t="s">
        <v>166</v>
      </c>
      <c r="D205" s="16" t="s">
        <v>38</v>
      </c>
      <c r="E205" s="18" t="s">
        <v>167</v>
      </c>
      <c r="F205" s="19" t="s">
        <v>50</v>
      </c>
      <c r="G205" s="20">
        <v>120</v>
      </c>
      <c r="H205" s="21">
        <v>0</v>
      </c>
      <c r="I205" s="21">
        <f>ROUND(ROUND(H205,2)*ROUND(G205,3),2)</f>
        <v>0</v>
      </c>
      <c r="O205">
        <f>(I205*21)/100</f>
        <v>0</v>
      </c>
      <c r="P205" t="s">
        <v>10</v>
      </c>
    </row>
    <row r="206" spans="1:16" x14ac:dyDescent="0.2">
      <c r="A206" s="22" t="s">
        <v>41</v>
      </c>
      <c r="E206" s="23" t="s">
        <v>38</v>
      </c>
    </row>
    <row r="207" spans="1:16" x14ac:dyDescent="0.2">
      <c r="A207" s="24" t="s">
        <v>42</v>
      </c>
      <c r="E207" s="25" t="s">
        <v>43</v>
      </c>
    </row>
    <row r="208" spans="1:16" x14ac:dyDescent="0.2">
      <c r="A208" t="s">
        <v>44</v>
      </c>
      <c r="E208" s="23" t="s">
        <v>45</v>
      </c>
    </row>
    <row r="209" spans="1:16" x14ac:dyDescent="0.2">
      <c r="A209" s="16" t="s">
        <v>36</v>
      </c>
      <c r="B209" s="17" t="s">
        <v>168</v>
      </c>
      <c r="C209" s="17" t="s">
        <v>169</v>
      </c>
      <c r="D209" s="16" t="s">
        <v>38</v>
      </c>
      <c r="E209" s="18" t="s">
        <v>170</v>
      </c>
      <c r="F209" s="19" t="s">
        <v>40</v>
      </c>
      <c r="G209" s="20">
        <v>2</v>
      </c>
      <c r="H209" s="21">
        <v>0</v>
      </c>
      <c r="I209" s="21">
        <f>ROUND(ROUND(H209,2)*ROUND(G209,3),2)</f>
        <v>0</v>
      </c>
      <c r="O209">
        <f>(I209*21)/100</f>
        <v>0</v>
      </c>
      <c r="P209" t="s">
        <v>10</v>
      </c>
    </row>
    <row r="210" spans="1:16" x14ac:dyDescent="0.2">
      <c r="A210" s="22" t="s">
        <v>41</v>
      </c>
      <c r="E210" s="23" t="s">
        <v>38</v>
      </c>
    </row>
    <row r="211" spans="1:16" x14ac:dyDescent="0.2">
      <c r="A211" s="24" t="s">
        <v>42</v>
      </c>
      <c r="E211" s="25" t="s">
        <v>43</v>
      </c>
    </row>
    <row r="212" spans="1:16" x14ac:dyDescent="0.2">
      <c r="A212" t="s">
        <v>44</v>
      </c>
      <c r="E212" s="23" t="s">
        <v>45</v>
      </c>
    </row>
    <row r="213" spans="1:16" ht="25.5" x14ac:dyDescent="0.2">
      <c r="A213" s="16" t="s">
        <v>36</v>
      </c>
      <c r="B213" s="17" t="s">
        <v>171</v>
      </c>
      <c r="C213" s="17" t="s">
        <v>172</v>
      </c>
      <c r="D213" s="16" t="s">
        <v>38</v>
      </c>
      <c r="E213" s="18" t="s">
        <v>173</v>
      </c>
      <c r="F213" s="19" t="s">
        <v>40</v>
      </c>
      <c r="G213" s="20">
        <v>2</v>
      </c>
      <c r="H213" s="21">
        <v>0</v>
      </c>
      <c r="I213" s="21">
        <f>ROUND(ROUND(H213,2)*ROUND(G213,3),2)</f>
        <v>0</v>
      </c>
      <c r="O213">
        <f>(I213*21)/100</f>
        <v>0</v>
      </c>
      <c r="P213" t="s">
        <v>10</v>
      </c>
    </row>
    <row r="214" spans="1:16" x14ac:dyDescent="0.2">
      <c r="A214" s="22" t="s">
        <v>41</v>
      </c>
      <c r="E214" s="23" t="s">
        <v>38</v>
      </c>
    </row>
    <row r="215" spans="1:16" x14ac:dyDescent="0.2">
      <c r="A215" s="24" t="s">
        <v>42</v>
      </c>
      <c r="E215" s="25" t="s">
        <v>38</v>
      </c>
    </row>
    <row r="216" spans="1:16" x14ac:dyDescent="0.2">
      <c r="A216" t="s">
        <v>44</v>
      </c>
      <c r="E216" s="23" t="s">
        <v>45</v>
      </c>
    </row>
    <row r="217" spans="1:16" x14ac:dyDescent="0.2">
      <c r="A217" s="16" t="s">
        <v>36</v>
      </c>
      <c r="B217" s="17" t="s">
        <v>174</v>
      </c>
      <c r="C217" s="17" t="s">
        <v>175</v>
      </c>
      <c r="D217" s="16" t="s">
        <v>38</v>
      </c>
      <c r="E217" s="18" t="s">
        <v>176</v>
      </c>
      <c r="F217" s="19" t="s">
        <v>40</v>
      </c>
      <c r="G217" s="20">
        <v>2</v>
      </c>
      <c r="H217" s="21">
        <v>0</v>
      </c>
      <c r="I217" s="21">
        <f>ROUND(ROUND(H217,2)*ROUND(G217,3),2)</f>
        <v>0</v>
      </c>
      <c r="O217">
        <f>(I217*21)/100</f>
        <v>0</v>
      </c>
      <c r="P217" t="s">
        <v>10</v>
      </c>
    </row>
    <row r="218" spans="1:16" x14ac:dyDescent="0.2">
      <c r="A218" s="22" t="s">
        <v>41</v>
      </c>
      <c r="E218" s="23" t="s">
        <v>38</v>
      </c>
    </row>
    <row r="219" spans="1:16" x14ac:dyDescent="0.2">
      <c r="A219" s="24" t="s">
        <v>42</v>
      </c>
      <c r="E219" s="25" t="s">
        <v>38</v>
      </c>
    </row>
    <row r="220" spans="1:16" x14ac:dyDescent="0.2">
      <c r="A220" t="s">
        <v>44</v>
      </c>
      <c r="E220" s="23" t="s">
        <v>45</v>
      </c>
    </row>
    <row r="221" spans="1:16" x14ac:dyDescent="0.2">
      <c r="A221" s="16" t="s">
        <v>36</v>
      </c>
      <c r="B221" s="17" t="s">
        <v>177</v>
      </c>
      <c r="C221" s="17" t="s">
        <v>178</v>
      </c>
      <c r="D221" s="16" t="s">
        <v>38</v>
      </c>
      <c r="E221" s="18" t="s">
        <v>179</v>
      </c>
      <c r="F221" s="19" t="s">
        <v>40</v>
      </c>
      <c r="G221" s="20">
        <v>2</v>
      </c>
      <c r="H221" s="21">
        <v>0</v>
      </c>
      <c r="I221" s="21">
        <f>ROUND(ROUND(H221,2)*ROUND(G221,3),2)</f>
        <v>0</v>
      </c>
      <c r="O221">
        <f>(I221*21)/100</f>
        <v>0</v>
      </c>
      <c r="P221" t="s">
        <v>10</v>
      </c>
    </row>
    <row r="222" spans="1:16" x14ac:dyDescent="0.2">
      <c r="A222" s="22" t="s">
        <v>41</v>
      </c>
      <c r="E222" s="23" t="s">
        <v>38</v>
      </c>
    </row>
    <row r="223" spans="1:16" x14ac:dyDescent="0.2">
      <c r="A223" s="24" t="s">
        <v>42</v>
      </c>
      <c r="E223" s="25" t="s">
        <v>38</v>
      </c>
    </row>
    <row r="224" spans="1:16" x14ac:dyDescent="0.2">
      <c r="A224" t="s">
        <v>44</v>
      </c>
      <c r="E224" s="23" t="s">
        <v>45</v>
      </c>
    </row>
    <row r="225" spans="1:16" x14ac:dyDescent="0.2">
      <c r="A225" s="16" t="s">
        <v>36</v>
      </c>
      <c r="B225" s="17" t="s">
        <v>180</v>
      </c>
      <c r="C225" s="17" t="s">
        <v>181</v>
      </c>
      <c r="D225" s="16" t="s">
        <v>38</v>
      </c>
      <c r="E225" s="18" t="s">
        <v>182</v>
      </c>
      <c r="F225" s="19" t="s">
        <v>40</v>
      </c>
      <c r="G225" s="20">
        <v>2</v>
      </c>
      <c r="H225" s="21">
        <v>0</v>
      </c>
      <c r="I225" s="21">
        <f>ROUND(ROUND(H225,2)*ROUND(G225,3),2)</f>
        <v>0</v>
      </c>
      <c r="O225">
        <f>(I225*21)/100</f>
        <v>0</v>
      </c>
      <c r="P225" t="s">
        <v>10</v>
      </c>
    </row>
    <row r="226" spans="1:16" x14ac:dyDescent="0.2">
      <c r="A226" s="22" t="s">
        <v>41</v>
      </c>
      <c r="E226" s="23" t="s">
        <v>38</v>
      </c>
    </row>
    <row r="227" spans="1:16" x14ac:dyDescent="0.2">
      <c r="A227" s="24" t="s">
        <v>42</v>
      </c>
      <c r="E227" s="25" t="s">
        <v>43</v>
      </c>
    </row>
    <row r="228" spans="1:16" x14ac:dyDescent="0.2">
      <c r="A228" t="s">
        <v>44</v>
      </c>
      <c r="E228" s="23" t="s">
        <v>45</v>
      </c>
    </row>
    <row r="229" spans="1:16" x14ac:dyDescent="0.2">
      <c r="A229" s="16" t="s">
        <v>36</v>
      </c>
      <c r="B229" s="17" t="s">
        <v>183</v>
      </c>
      <c r="C229" s="17" t="s">
        <v>184</v>
      </c>
      <c r="D229" s="16" t="s">
        <v>38</v>
      </c>
      <c r="E229" s="18" t="s">
        <v>185</v>
      </c>
      <c r="F229" s="19" t="s">
        <v>40</v>
      </c>
      <c r="G229" s="20">
        <v>2</v>
      </c>
      <c r="H229" s="21">
        <v>0</v>
      </c>
      <c r="I229" s="21">
        <f>ROUND(ROUND(H229,2)*ROUND(G229,3),2)</f>
        <v>0</v>
      </c>
      <c r="O229">
        <f>(I229*21)/100</f>
        <v>0</v>
      </c>
      <c r="P229" t="s">
        <v>10</v>
      </c>
    </row>
    <row r="230" spans="1:16" x14ac:dyDescent="0.2">
      <c r="A230" s="22" t="s">
        <v>41</v>
      </c>
      <c r="E230" s="23" t="s">
        <v>38</v>
      </c>
    </row>
    <row r="231" spans="1:16" x14ac:dyDescent="0.2">
      <c r="A231" s="24" t="s">
        <v>42</v>
      </c>
      <c r="E231" s="25" t="s">
        <v>43</v>
      </c>
    </row>
    <row r="232" spans="1:16" x14ac:dyDescent="0.2">
      <c r="A232" t="s">
        <v>44</v>
      </c>
      <c r="E232" s="23" t="s">
        <v>45</v>
      </c>
    </row>
    <row r="233" spans="1:16" s="32" customFormat="1" x14ac:dyDescent="0.2">
      <c r="A233" s="26" t="s">
        <v>36</v>
      </c>
      <c r="B233" s="27" t="s">
        <v>214</v>
      </c>
      <c r="C233" s="27" t="s">
        <v>202</v>
      </c>
      <c r="D233" s="26" t="s">
        <v>38</v>
      </c>
      <c r="E233" s="28" t="s">
        <v>207</v>
      </c>
      <c r="F233" s="29" t="s">
        <v>40</v>
      </c>
      <c r="G233" s="30">
        <v>2</v>
      </c>
      <c r="H233" s="31">
        <v>0</v>
      </c>
      <c r="I233" s="31">
        <f>ROUND(ROUND(H233,2)*ROUND(G233,3),2)</f>
        <v>0</v>
      </c>
      <c r="O233" s="32">
        <f>(I233*21)/100</f>
        <v>0</v>
      </c>
      <c r="P233" s="32" t="s">
        <v>10</v>
      </c>
    </row>
    <row r="234" spans="1:16" x14ac:dyDescent="0.2">
      <c r="A234" s="22" t="s">
        <v>41</v>
      </c>
      <c r="E234" s="23" t="s">
        <v>38</v>
      </c>
    </row>
    <row r="235" spans="1:16" x14ac:dyDescent="0.2">
      <c r="A235" s="24" t="s">
        <v>42</v>
      </c>
      <c r="E235" s="25" t="s">
        <v>43</v>
      </c>
    </row>
    <row r="236" spans="1:16" x14ac:dyDescent="0.2">
      <c r="A236" t="s">
        <v>44</v>
      </c>
      <c r="E236" s="23" t="s">
        <v>45</v>
      </c>
    </row>
    <row r="237" spans="1:16" x14ac:dyDescent="0.2">
      <c r="A237" s="16" t="s">
        <v>36</v>
      </c>
      <c r="B237" s="17" t="s">
        <v>186</v>
      </c>
      <c r="C237" s="17" t="s">
        <v>187</v>
      </c>
      <c r="D237" s="16" t="s">
        <v>38</v>
      </c>
      <c r="E237" s="18" t="s">
        <v>188</v>
      </c>
      <c r="F237" s="19" t="s">
        <v>50</v>
      </c>
      <c r="G237" s="20">
        <v>40</v>
      </c>
      <c r="H237" s="21">
        <v>0</v>
      </c>
      <c r="I237" s="21">
        <f>ROUND(ROUND(H237,2)*ROUND(G237,3),2)</f>
        <v>0</v>
      </c>
      <c r="O237">
        <f>(I237*21)/100</f>
        <v>0</v>
      </c>
      <c r="P237" t="s">
        <v>10</v>
      </c>
    </row>
    <row r="238" spans="1:16" x14ac:dyDescent="0.2">
      <c r="A238" s="22" t="s">
        <v>41</v>
      </c>
      <c r="E238" s="23" t="s">
        <v>38</v>
      </c>
    </row>
    <row r="239" spans="1:16" x14ac:dyDescent="0.2">
      <c r="A239" s="24" t="s">
        <v>42</v>
      </c>
      <c r="E239" s="25" t="s">
        <v>43</v>
      </c>
    </row>
    <row r="240" spans="1:16" x14ac:dyDescent="0.2">
      <c r="A240" t="s">
        <v>44</v>
      </c>
      <c r="E240" s="23" t="s">
        <v>45</v>
      </c>
    </row>
    <row r="241" spans="1:16" x14ac:dyDescent="0.2">
      <c r="A241" s="16" t="s">
        <v>36</v>
      </c>
      <c r="B241" s="17" t="s">
        <v>189</v>
      </c>
      <c r="C241" s="17" t="s">
        <v>190</v>
      </c>
      <c r="D241" s="16" t="s">
        <v>38</v>
      </c>
      <c r="E241" s="18" t="s">
        <v>191</v>
      </c>
      <c r="F241" s="19" t="s">
        <v>40</v>
      </c>
      <c r="G241" s="20">
        <v>2</v>
      </c>
      <c r="H241" s="21">
        <v>0</v>
      </c>
      <c r="I241" s="21">
        <f>ROUND(ROUND(H241,2)*ROUND(G241,3),2)</f>
        <v>0</v>
      </c>
      <c r="O241">
        <f>(I241*21)/100</f>
        <v>0</v>
      </c>
      <c r="P241" t="s">
        <v>10</v>
      </c>
    </row>
    <row r="242" spans="1:16" x14ac:dyDescent="0.2">
      <c r="A242" s="22" t="s">
        <v>41</v>
      </c>
      <c r="E242" s="23" t="s">
        <v>38</v>
      </c>
    </row>
    <row r="243" spans="1:16" x14ac:dyDescent="0.2">
      <c r="A243" s="24" t="s">
        <v>42</v>
      </c>
      <c r="E243" s="25" t="s">
        <v>43</v>
      </c>
    </row>
    <row r="244" spans="1:16" x14ac:dyDescent="0.2">
      <c r="A244" t="s">
        <v>44</v>
      </c>
      <c r="E244" s="23" t="s">
        <v>45</v>
      </c>
    </row>
    <row r="245" spans="1:16" x14ac:dyDescent="0.2">
      <c r="A245" s="16" t="s">
        <v>36</v>
      </c>
      <c r="B245" s="17" t="s">
        <v>192</v>
      </c>
      <c r="C245" s="17" t="s">
        <v>193</v>
      </c>
      <c r="D245" s="16" t="s">
        <v>38</v>
      </c>
      <c r="E245" s="18" t="s">
        <v>194</v>
      </c>
      <c r="F245" s="19" t="s">
        <v>40</v>
      </c>
      <c r="G245" s="20">
        <v>2</v>
      </c>
      <c r="H245" s="21">
        <v>0</v>
      </c>
      <c r="I245" s="21">
        <f>ROUND(ROUND(H245,2)*ROUND(G245,3),2)</f>
        <v>0</v>
      </c>
      <c r="O245">
        <f>(I245*21)/100</f>
        <v>0</v>
      </c>
      <c r="P245" t="s">
        <v>10</v>
      </c>
    </row>
    <row r="246" spans="1:16" x14ac:dyDescent="0.2">
      <c r="A246" s="22" t="s">
        <v>41</v>
      </c>
      <c r="E246" s="23" t="s">
        <v>38</v>
      </c>
    </row>
    <row r="247" spans="1:16" x14ac:dyDescent="0.2">
      <c r="A247" s="24" t="s">
        <v>42</v>
      </c>
      <c r="E247" s="25" t="s">
        <v>43</v>
      </c>
    </row>
    <row r="248" spans="1:16" x14ac:dyDescent="0.2">
      <c r="A248" t="s">
        <v>44</v>
      </c>
      <c r="E248" s="23" t="s">
        <v>45</v>
      </c>
    </row>
    <row r="249" spans="1:16" x14ac:dyDescent="0.2">
      <c r="A249" s="16" t="s">
        <v>36</v>
      </c>
      <c r="B249" s="17" t="s">
        <v>195</v>
      </c>
      <c r="C249" s="17" t="s">
        <v>196</v>
      </c>
      <c r="D249" s="16" t="s">
        <v>38</v>
      </c>
      <c r="E249" s="18" t="s">
        <v>197</v>
      </c>
      <c r="F249" s="19" t="s">
        <v>50</v>
      </c>
      <c r="G249" s="20">
        <v>12</v>
      </c>
      <c r="H249" s="21">
        <v>0</v>
      </c>
      <c r="I249" s="21">
        <f>ROUND(ROUND(H249,2)*ROUND(G249,3),2)</f>
        <v>0</v>
      </c>
      <c r="O249">
        <f>(I249*21)/100</f>
        <v>0</v>
      </c>
      <c r="P249" t="s">
        <v>10</v>
      </c>
    </row>
    <row r="250" spans="1:16" x14ac:dyDescent="0.2">
      <c r="A250" s="22" t="s">
        <v>41</v>
      </c>
      <c r="E250" s="23" t="s">
        <v>38</v>
      </c>
    </row>
    <row r="251" spans="1:16" x14ac:dyDescent="0.2">
      <c r="A251" s="24" t="s">
        <v>42</v>
      </c>
      <c r="E251" s="25" t="s">
        <v>43</v>
      </c>
    </row>
    <row r="252" spans="1:16" x14ac:dyDescent="0.2">
      <c r="A252" t="s">
        <v>44</v>
      </c>
      <c r="E252" s="23" t="s">
        <v>45</v>
      </c>
    </row>
  </sheetData>
  <mergeCells count="10">
    <mergeCell ref="F5:F6"/>
    <mergeCell ref="G5:G6"/>
    <mergeCell ref="H5:I5"/>
    <mergeCell ref="C3:D3"/>
    <mergeCell ref="C4:D4"/>
    <mergeCell ref="A5:A6"/>
    <mergeCell ref="B5:B6"/>
    <mergeCell ref="C5:C6"/>
    <mergeCell ref="D5:D6"/>
    <mergeCell ref="E5:E6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 04-14-04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2019-07-15T11:45:43Z</dcterms:created>
  <dcterms:modified xsi:type="dcterms:W3CDTF">2019-08-15T12:27:38Z</dcterms:modified>
</cp:coreProperties>
</file>